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KCE\HORNI-RADSLAVICE-PRASNICE-2024\PROJEKT-ELEKTRONICKY\19-08-2025_HOR-RAD-NADRZ-PODKLAD-PRO-VR\Výkazy\Stavba\"/>
    </mc:Choice>
  </mc:AlternateContent>
  <xr:revisionPtr revIDLastSave="0" documentId="13_ncr:1_{9136B670-9FCC-474C-9C11-528B12448264}" xr6:coauthVersionLast="36" xr6:coauthVersionMax="36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4 04a Pol" sheetId="12" r:id="rId4"/>
    <sheet name="SO 04 04b Pol" sheetId="13" r:id="rId5"/>
    <sheet name="SO 04 04c Pol" sheetId="14" r:id="rId6"/>
    <sheet name="SO 04 04d Pol" sheetId="15" r:id="rId7"/>
    <sheet name="SO 04 04e Pol" sheetId="16" r:id="rId8"/>
    <sheet name="SO 05 05a Pol" sheetId="17" r:id="rId9"/>
    <sheet name="SO 05 05b Pol" sheetId="18" r:id="rId10"/>
    <sheet name="SO 07 07a Pol" sheetId="19" r:id="rId11"/>
    <sheet name="SO 09 09a Pol" sheetId="20" r:id="rId12"/>
    <sheet name="SO 10 10a Pol" sheetId="21" r:id="rId13"/>
    <sheet name="SO 15 15d Pol" sheetId="22" r:id="rId14"/>
  </sheets>
  <externalReferences>
    <externalReference r:id="rId15"/>
  </externalReferences>
  <definedNames>
    <definedName name="CelkemDPHVypocet" localSheetId="1">Stavba!$H$58</definedName>
    <definedName name="CenaCelkem">Stavba!$G$29</definedName>
    <definedName name="CenaCelkemBezDPH">Stavba!$G$28</definedName>
    <definedName name="CenaCelkemVypocet" localSheetId="1">Stavba!$I$58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04 04a Pol'!$1:$7</definedName>
    <definedName name="_xlnm.Print_Titles" localSheetId="4">'SO 04 04b Pol'!$1:$7</definedName>
    <definedName name="_xlnm.Print_Titles" localSheetId="5">'SO 04 04c Pol'!$1:$7</definedName>
    <definedName name="_xlnm.Print_Titles" localSheetId="6">'SO 04 04d Pol'!$1:$7</definedName>
    <definedName name="_xlnm.Print_Titles" localSheetId="7">'SO 04 04e Pol'!$1:$7</definedName>
    <definedName name="_xlnm.Print_Titles" localSheetId="8">'SO 05 05a Pol'!$1:$7</definedName>
    <definedName name="_xlnm.Print_Titles" localSheetId="9">'SO 05 05b Pol'!$1:$7</definedName>
    <definedName name="_xlnm.Print_Titles" localSheetId="10">'SO 07 07a Pol'!$1:$7</definedName>
    <definedName name="_xlnm.Print_Titles" localSheetId="11">'SO 09 09a Pol'!$1:$7</definedName>
    <definedName name="_xlnm.Print_Titles" localSheetId="12">'SO 10 10a Pol'!$1:$7</definedName>
    <definedName name="_xlnm.Print_Titles" localSheetId="13">'SO 15 15d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04 04a Pol'!$A$1:$Y$237</definedName>
    <definedName name="_xlnm.Print_Area" localSheetId="4">'SO 04 04b Pol'!$A$1:$Y$82</definedName>
    <definedName name="_xlnm.Print_Area" localSheetId="5">'SO 04 04c Pol'!$A$1:$Y$86</definedName>
    <definedName name="_xlnm.Print_Area" localSheetId="6">'SO 04 04d Pol'!$A$1:$Y$40</definedName>
    <definedName name="_xlnm.Print_Area" localSheetId="7">'SO 04 04e Pol'!$A$1:$Y$34</definedName>
    <definedName name="_xlnm.Print_Area" localSheetId="8">'SO 05 05a Pol'!$A$1:$Y$108</definedName>
    <definedName name="_xlnm.Print_Area" localSheetId="9">'SO 05 05b Pol'!$A$1:$Y$113</definedName>
    <definedName name="_xlnm.Print_Area" localSheetId="10">'SO 07 07a Pol'!$A$1:$Y$88</definedName>
    <definedName name="_xlnm.Print_Area" localSheetId="11">'SO 09 09a Pol'!$A$1:$Y$72</definedName>
    <definedName name="_xlnm.Print_Area" localSheetId="12">'SO 10 10a Pol'!$A$1:$Y$59</definedName>
    <definedName name="_xlnm.Print_Area" localSheetId="13">'SO 15 15d Pol'!$A$1:$Y$54</definedName>
    <definedName name="_xlnm.Print_Area" localSheetId="1">Stavba!$A$1:$J$106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Stavba!$F$58</definedName>
    <definedName name="ZakladDPHZakl">Stavba!$G$25</definedName>
    <definedName name="ZakladDPHZaklVypocet" localSheetId="1">Stavba!$G$58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05" i="1" l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G57" i="1"/>
  <c r="F57" i="1"/>
  <c r="G56" i="1"/>
  <c r="F56" i="1"/>
  <c r="G55" i="1"/>
  <c r="F55" i="1"/>
  <c r="I55" i="1" s="1"/>
  <c r="G54" i="1"/>
  <c r="I54" i="1" s="1"/>
  <c r="F54" i="1"/>
  <c r="G53" i="1"/>
  <c r="F53" i="1"/>
  <c r="G52" i="1"/>
  <c r="I52" i="1" s="1"/>
  <c r="F52" i="1"/>
  <c r="G51" i="1"/>
  <c r="F51" i="1"/>
  <c r="G50" i="1"/>
  <c r="I50" i="1" s="1"/>
  <c r="F50" i="1"/>
  <c r="G49" i="1"/>
  <c r="F49" i="1"/>
  <c r="G48" i="1"/>
  <c r="F48" i="1"/>
  <c r="G47" i="1"/>
  <c r="I47" i="1" s="1"/>
  <c r="F47" i="1"/>
  <c r="G46" i="1"/>
  <c r="F46" i="1"/>
  <c r="I46" i="1" s="1"/>
  <c r="G45" i="1"/>
  <c r="F45" i="1"/>
  <c r="G44" i="1"/>
  <c r="F44" i="1"/>
  <c r="G43" i="1"/>
  <c r="F43" i="1"/>
  <c r="G42" i="1"/>
  <c r="F42" i="1"/>
  <c r="I42" i="1" s="1"/>
  <c r="G41" i="1"/>
  <c r="F41" i="1"/>
  <c r="G39" i="1"/>
  <c r="G58" i="1" s="1"/>
  <c r="G25" i="1" s="1"/>
  <c r="F39" i="1"/>
  <c r="G53" i="22"/>
  <c r="BA42" i="22"/>
  <c r="BA34" i="22"/>
  <c r="BA31" i="22"/>
  <c r="BA25" i="22"/>
  <c r="BA15" i="22"/>
  <c r="G9" i="22"/>
  <c r="M9" i="22" s="1"/>
  <c r="I9" i="22"/>
  <c r="I8" i="22" s="1"/>
  <c r="K9" i="22"/>
  <c r="K8" i="22" s="1"/>
  <c r="O9" i="22"/>
  <c r="Q9" i="22"/>
  <c r="Q8" i="22" s="1"/>
  <c r="V9" i="22"/>
  <c r="G11" i="22"/>
  <c r="G8" i="22" s="1"/>
  <c r="I11" i="22"/>
  <c r="K11" i="22"/>
  <c r="O11" i="22"/>
  <c r="O8" i="22" s="1"/>
  <c r="Q11" i="22"/>
  <c r="V11" i="22"/>
  <c r="V8" i="22" s="1"/>
  <c r="G14" i="22"/>
  <c r="M14" i="22" s="1"/>
  <c r="I14" i="22"/>
  <c r="K14" i="22"/>
  <c r="O14" i="22"/>
  <c r="Q14" i="22"/>
  <c r="V14" i="22"/>
  <c r="G16" i="22"/>
  <c r="M16" i="22" s="1"/>
  <c r="I16" i="22"/>
  <c r="K16" i="22"/>
  <c r="O16" i="22"/>
  <c r="Q16" i="22"/>
  <c r="V16" i="22"/>
  <c r="G18" i="22"/>
  <c r="I18" i="22"/>
  <c r="K18" i="22"/>
  <c r="M18" i="22"/>
  <c r="O18" i="22"/>
  <c r="Q18" i="22"/>
  <c r="V18" i="22"/>
  <c r="G19" i="22"/>
  <c r="I19" i="22"/>
  <c r="K19" i="22"/>
  <c r="M19" i="22"/>
  <c r="O19" i="22"/>
  <c r="Q19" i="22"/>
  <c r="V19" i="22"/>
  <c r="G20" i="22"/>
  <c r="I20" i="22"/>
  <c r="K20" i="22"/>
  <c r="M20" i="22"/>
  <c r="O20" i="22"/>
  <c r="Q20" i="22"/>
  <c r="V20" i="22"/>
  <c r="G21" i="22"/>
  <c r="M21" i="22" s="1"/>
  <c r="I21" i="22"/>
  <c r="K21" i="22"/>
  <c r="O21" i="22"/>
  <c r="Q21" i="22"/>
  <c r="V21" i="22"/>
  <c r="G27" i="22"/>
  <c r="M27" i="22" s="1"/>
  <c r="I27" i="22"/>
  <c r="K27" i="22"/>
  <c r="O27" i="22"/>
  <c r="Q27" i="22"/>
  <c r="V27" i="22"/>
  <c r="G29" i="22"/>
  <c r="M29" i="22" s="1"/>
  <c r="I29" i="22"/>
  <c r="K29" i="22"/>
  <c r="O29" i="22"/>
  <c r="Q29" i="22"/>
  <c r="V29" i="22"/>
  <c r="G30" i="22"/>
  <c r="I30" i="22"/>
  <c r="K30" i="22"/>
  <c r="M30" i="22"/>
  <c r="O30" i="22"/>
  <c r="Q30" i="22"/>
  <c r="V30" i="22"/>
  <c r="G35" i="22"/>
  <c r="I35" i="22"/>
  <c r="K35" i="22"/>
  <c r="M35" i="22"/>
  <c r="O35" i="22"/>
  <c r="Q35" i="22"/>
  <c r="V35" i="22"/>
  <c r="K40" i="22"/>
  <c r="G41" i="22"/>
  <c r="G40" i="22" s="1"/>
  <c r="I41" i="22"/>
  <c r="I40" i="22" s="1"/>
  <c r="K41" i="22"/>
  <c r="O41" i="22"/>
  <c r="O40" i="22" s="1"/>
  <c r="Q41" i="22"/>
  <c r="V41" i="22"/>
  <c r="V40" i="22" s="1"/>
  <c r="G44" i="22"/>
  <c r="M44" i="22" s="1"/>
  <c r="I44" i="22"/>
  <c r="K44" i="22"/>
  <c r="O44" i="22"/>
  <c r="Q44" i="22"/>
  <c r="Q40" i="22" s="1"/>
  <c r="V44" i="22"/>
  <c r="G47" i="22"/>
  <c r="I47" i="22"/>
  <c r="K47" i="22"/>
  <c r="M47" i="22"/>
  <c r="O47" i="22"/>
  <c r="Q47" i="22"/>
  <c r="V47" i="22"/>
  <c r="I49" i="22"/>
  <c r="O49" i="22"/>
  <c r="G50" i="22"/>
  <c r="G49" i="22" s="1"/>
  <c r="I50" i="22"/>
  <c r="K50" i="22"/>
  <c r="K49" i="22" s="1"/>
  <c r="M50" i="22"/>
  <c r="M49" i="22" s="1"/>
  <c r="O50" i="22"/>
  <c r="Q50" i="22"/>
  <c r="Q49" i="22" s="1"/>
  <c r="V50" i="22"/>
  <c r="V49" i="22" s="1"/>
  <c r="AE53" i="22"/>
  <c r="G58" i="21"/>
  <c r="BA40" i="21"/>
  <c r="G9" i="21"/>
  <c r="G8" i="21" s="1"/>
  <c r="I9" i="21"/>
  <c r="K9" i="21"/>
  <c r="K8" i="21" s="1"/>
  <c r="O9" i="21"/>
  <c r="O8" i="21" s="1"/>
  <c r="Q9" i="21"/>
  <c r="V9" i="21"/>
  <c r="V8" i="21" s="1"/>
  <c r="G10" i="21"/>
  <c r="I10" i="21"/>
  <c r="K10" i="21"/>
  <c r="M10" i="21"/>
  <c r="O10" i="21"/>
  <c r="Q10" i="21"/>
  <c r="Q8" i="21" s="1"/>
  <c r="V10" i="2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M13" i="21" s="1"/>
  <c r="I13" i="21"/>
  <c r="K13" i="21"/>
  <c r="O13" i="21"/>
  <c r="Q13" i="21"/>
  <c r="V13" i="21"/>
  <c r="G14" i="21"/>
  <c r="I14" i="21"/>
  <c r="I8" i="21" s="1"/>
  <c r="K14" i="21"/>
  <c r="M14" i="21"/>
  <c r="O14" i="21"/>
  <c r="Q14" i="21"/>
  <c r="V14" i="21"/>
  <c r="G15" i="21"/>
  <c r="AF58" i="21" s="1"/>
  <c r="I15" i="21"/>
  <c r="K15" i="21"/>
  <c r="O15" i="21"/>
  <c r="Q15" i="21"/>
  <c r="V15" i="21"/>
  <c r="G16" i="21"/>
  <c r="I16" i="21"/>
  <c r="K16" i="21"/>
  <c r="M16" i="21"/>
  <c r="O16" i="21"/>
  <c r="Q16" i="21"/>
  <c r="V16" i="21"/>
  <c r="G17" i="21"/>
  <c r="I17" i="21"/>
  <c r="K17" i="21"/>
  <c r="M17" i="21"/>
  <c r="O17" i="21"/>
  <c r="Q17" i="21"/>
  <c r="V17" i="21"/>
  <c r="G18" i="21"/>
  <c r="I18" i="21"/>
  <c r="K18" i="21"/>
  <c r="M18" i="21"/>
  <c r="O18" i="21"/>
  <c r="Q18" i="21"/>
  <c r="V18" i="21"/>
  <c r="G19" i="21"/>
  <c r="M19" i="21" s="1"/>
  <c r="I19" i="21"/>
  <c r="K19" i="21"/>
  <c r="O19" i="21"/>
  <c r="Q19" i="21"/>
  <c r="V19" i="21"/>
  <c r="G20" i="21"/>
  <c r="M20" i="21" s="1"/>
  <c r="I20" i="21"/>
  <c r="K20" i="21"/>
  <c r="O20" i="21"/>
  <c r="Q20" i="21"/>
  <c r="V20" i="21"/>
  <c r="G21" i="21"/>
  <c r="M21" i="21" s="1"/>
  <c r="I21" i="21"/>
  <c r="K21" i="21"/>
  <c r="O21" i="21"/>
  <c r="Q21" i="21"/>
  <c r="V21" i="2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4" i="21"/>
  <c r="I24" i="21"/>
  <c r="K24" i="21"/>
  <c r="M24" i="21"/>
  <c r="O24" i="21"/>
  <c r="Q24" i="21"/>
  <c r="V24" i="21"/>
  <c r="G25" i="21"/>
  <c r="M25" i="21" s="1"/>
  <c r="I25" i="21"/>
  <c r="K25" i="21"/>
  <c r="O25" i="21"/>
  <c r="Q25" i="21"/>
  <c r="V25" i="21"/>
  <c r="G26" i="21"/>
  <c r="I26" i="21"/>
  <c r="K26" i="21"/>
  <c r="M26" i="21"/>
  <c r="O26" i="21"/>
  <c r="Q26" i="21"/>
  <c r="V26" i="21"/>
  <c r="G27" i="21"/>
  <c r="M27" i="21" s="1"/>
  <c r="I27" i="21"/>
  <c r="K27" i="21"/>
  <c r="O27" i="21"/>
  <c r="Q27" i="21"/>
  <c r="V27" i="21"/>
  <c r="G28" i="21"/>
  <c r="I28" i="21"/>
  <c r="K28" i="21"/>
  <c r="M28" i="21"/>
  <c r="O28" i="21"/>
  <c r="Q28" i="21"/>
  <c r="V28" i="21"/>
  <c r="G29" i="21"/>
  <c r="I29" i="21"/>
  <c r="K29" i="21"/>
  <c r="M29" i="21"/>
  <c r="O29" i="21"/>
  <c r="Q29" i="21"/>
  <c r="V29" i="21"/>
  <c r="G30" i="21"/>
  <c r="I30" i="21"/>
  <c r="K30" i="21"/>
  <c r="M30" i="21"/>
  <c r="O30" i="21"/>
  <c r="Q30" i="21"/>
  <c r="V30" i="21"/>
  <c r="G31" i="21"/>
  <c r="M31" i="21" s="1"/>
  <c r="I31" i="21"/>
  <c r="K31" i="21"/>
  <c r="O31" i="21"/>
  <c r="Q31" i="21"/>
  <c r="V31" i="21"/>
  <c r="G32" i="21"/>
  <c r="M32" i="21" s="1"/>
  <c r="I32" i="21"/>
  <c r="K32" i="21"/>
  <c r="O32" i="21"/>
  <c r="Q32" i="21"/>
  <c r="V32" i="21"/>
  <c r="G33" i="21"/>
  <c r="G34" i="21"/>
  <c r="I34" i="21"/>
  <c r="K34" i="21"/>
  <c r="M34" i="21"/>
  <c r="O34" i="21"/>
  <c r="Q34" i="21"/>
  <c r="Q33" i="21" s="1"/>
  <c r="V34" i="21"/>
  <c r="G35" i="21"/>
  <c r="I35" i="21"/>
  <c r="I33" i="21" s="1"/>
  <c r="K35" i="21"/>
  <c r="K33" i="21" s="1"/>
  <c r="M35" i="21"/>
  <c r="O35" i="21"/>
  <c r="O33" i="21" s="1"/>
  <c r="Q35" i="21"/>
  <c r="V35" i="21"/>
  <c r="G36" i="21"/>
  <c r="I36" i="21"/>
  <c r="K36" i="21"/>
  <c r="M36" i="21"/>
  <c r="O36" i="21"/>
  <c r="Q36" i="21"/>
  <c r="V36" i="21"/>
  <c r="G37" i="21"/>
  <c r="M37" i="21" s="1"/>
  <c r="I37" i="21"/>
  <c r="K37" i="21"/>
  <c r="O37" i="21"/>
  <c r="Q37" i="21"/>
  <c r="V37" i="21"/>
  <c r="V33" i="21" s="1"/>
  <c r="G38" i="21"/>
  <c r="I38" i="21"/>
  <c r="K38" i="21"/>
  <c r="M38" i="21"/>
  <c r="O38" i="21"/>
  <c r="Q38" i="21"/>
  <c r="V38" i="21"/>
  <c r="G39" i="21"/>
  <c r="M39" i="21" s="1"/>
  <c r="I39" i="21"/>
  <c r="K39" i="21"/>
  <c r="O39" i="21"/>
  <c r="Q39" i="21"/>
  <c r="V39" i="21"/>
  <c r="G41" i="21"/>
  <c r="I41" i="21"/>
  <c r="K41" i="21"/>
  <c r="M41" i="21"/>
  <c r="O41" i="21"/>
  <c r="Q41" i="21"/>
  <c r="V41" i="21"/>
  <c r="G43" i="21"/>
  <c r="I43" i="21"/>
  <c r="K43" i="21"/>
  <c r="M43" i="21"/>
  <c r="O43" i="21"/>
  <c r="Q43" i="21"/>
  <c r="V43" i="21"/>
  <c r="G45" i="21"/>
  <c r="I45" i="21"/>
  <c r="K45" i="21"/>
  <c r="M45" i="21"/>
  <c r="O45" i="21"/>
  <c r="Q45" i="21"/>
  <c r="V45" i="21"/>
  <c r="G46" i="21"/>
  <c r="M46" i="21" s="1"/>
  <c r="I46" i="21"/>
  <c r="K46" i="21"/>
  <c r="O46" i="21"/>
  <c r="Q46" i="21"/>
  <c r="V46" i="21"/>
  <c r="G47" i="21"/>
  <c r="M47" i="21" s="1"/>
  <c r="I47" i="21"/>
  <c r="K47" i="21"/>
  <c r="O47" i="21"/>
  <c r="Q47" i="21"/>
  <c r="V47" i="21"/>
  <c r="G48" i="21"/>
  <c r="M48" i="21" s="1"/>
  <c r="I48" i="21"/>
  <c r="K48" i="21"/>
  <c r="O48" i="21"/>
  <c r="Q48" i="21"/>
  <c r="V48" i="21"/>
  <c r="G49" i="21"/>
  <c r="I49" i="21"/>
  <c r="K49" i="21"/>
  <c r="M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M52" i="21" s="1"/>
  <c r="I52" i="21"/>
  <c r="K52" i="21"/>
  <c r="O52" i="21"/>
  <c r="Q52" i="21"/>
  <c r="V52" i="21"/>
  <c r="I53" i="21"/>
  <c r="G54" i="21"/>
  <c r="M54" i="21" s="1"/>
  <c r="M53" i="21" s="1"/>
  <c r="I54" i="21"/>
  <c r="K54" i="21"/>
  <c r="O54" i="21"/>
  <c r="O53" i="21" s="1"/>
  <c r="Q54" i="21"/>
  <c r="V54" i="21"/>
  <c r="V53" i="21" s="1"/>
  <c r="G55" i="21"/>
  <c r="I55" i="21"/>
  <c r="K55" i="21"/>
  <c r="K53" i="21" s="1"/>
  <c r="M55" i="21"/>
  <c r="O55" i="21"/>
  <c r="Q55" i="21"/>
  <c r="Q53" i="21" s="1"/>
  <c r="V55" i="21"/>
  <c r="G56" i="21"/>
  <c r="I56" i="21"/>
  <c r="K56" i="21"/>
  <c r="M56" i="21"/>
  <c r="O56" i="21"/>
  <c r="Q56" i="21"/>
  <c r="V56" i="21"/>
  <c r="AE58" i="21"/>
  <c r="G71" i="20"/>
  <c r="BA60" i="20"/>
  <c r="BA42" i="20"/>
  <c r="BA32" i="20"/>
  <c r="BA21" i="20"/>
  <c r="BA1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AF71" i="20" s="1"/>
  <c r="I11" i="20"/>
  <c r="K11" i="20"/>
  <c r="O11" i="20"/>
  <c r="O8" i="20" s="1"/>
  <c r="Q11" i="20"/>
  <c r="V11" i="20"/>
  <c r="G16" i="20"/>
  <c r="M16" i="20" s="1"/>
  <c r="I16" i="20"/>
  <c r="K16" i="20"/>
  <c r="O16" i="20"/>
  <c r="Q16" i="20"/>
  <c r="V16" i="20"/>
  <c r="G17" i="20"/>
  <c r="I17" i="20"/>
  <c r="K17" i="20"/>
  <c r="M17" i="20"/>
  <c r="O17" i="20"/>
  <c r="Q17" i="20"/>
  <c r="V17" i="20"/>
  <c r="G18" i="20"/>
  <c r="I18" i="20"/>
  <c r="K18" i="20"/>
  <c r="M18" i="20"/>
  <c r="O18" i="20"/>
  <c r="Q18" i="20"/>
  <c r="V18" i="20"/>
  <c r="G20" i="20"/>
  <c r="I20" i="20"/>
  <c r="K20" i="20"/>
  <c r="M20" i="20"/>
  <c r="O20" i="20"/>
  <c r="Q20" i="20"/>
  <c r="V20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4" i="20"/>
  <c r="M24" i="20" s="1"/>
  <c r="I24" i="20"/>
  <c r="K24" i="20"/>
  <c r="O24" i="20"/>
  <c r="Q24" i="20"/>
  <c r="V24" i="20"/>
  <c r="G27" i="20"/>
  <c r="I27" i="20"/>
  <c r="K27" i="20"/>
  <c r="M27" i="20"/>
  <c r="O27" i="20"/>
  <c r="Q27" i="20"/>
  <c r="V27" i="20"/>
  <c r="O33" i="20"/>
  <c r="G34" i="20"/>
  <c r="G33" i="20" s="1"/>
  <c r="I34" i="20"/>
  <c r="I33" i="20" s="1"/>
  <c r="K34" i="20"/>
  <c r="K33" i="20" s="1"/>
  <c r="M34" i="20"/>
  <c r="M33" i="20" s="1"/>
  <c r="O34" i="20"/>
  <c r="Q34" i="20"/>
  <c r="Q33" i="20" s="1"/>
  <c r="V34" i="20"/>
  <c r="V33" i="20" s="1"/>
  <c r="G37" i="20"/>
  <c r="G36" i="20" s="1"/>
  <c r="I37" i="20"/>
  <c r="I36" i="20" s="1"/>
  <c r="K37" i="20"/>
  <c r="O37" i="20"/>
  <c r="O36" i="20" s="1"/>
  <c r="Q37" i="20"/>
  <c r="Q36" i="20" s="1"/>
  <c r="V37" i="20"/>
  <c r="V36" i="20" s="1"/>
  <c r="G39" i="20"/>
  <c r="M39" i="20" s="1"/>
  <c r="I39" i="20"/>
  <c r="K39" i="20"/>
  <c r="O39" i="20"/>
  <c r="Q39" i="20"/>
  <c r="V39" i="20"/>
  <c r="G41" i="20"/>
  <c r="I41" i="20"/>
  <c r="K41" i="20"/>
  <c r="M41" i="20"/>
  <c r="O41" i="20"/>
  <c r="Q41" i="20"/>
  <c r="V41" i="20"/>
  <c r="G43" i="20"/>
  <c r="I43" i="20"/>
  <c r="K43" i="20"/>
  <c r="M43" i="20"/>
  <c r="O43" i="20"/>
  <c r="Q43" i="20"/>
  <c r="V43" i="20"/>
  <c r="G44" i="20"/>
  <c r="I44" i="20"/>
  <c r="K44" i="20"/>
  <c r="K36" i="20" s="1"/>
  <c r="M44" i="20"/>
  <c r="O44" i="20"/>
  <c r="Q44" i="20"/>
  <c r="V44" i="20"/>
  <c r="G45" i="20"/>
  <c r="M45" i="20" s="1"/>
  <c r="I45" i="20"/>
  <c r="K45" i="20"/>
  <c r="O45" i="20"/>
  <c r="Q45" i="20"/>
  <c r="V45" i="20"/>
  <c r="G47" i="20"/>
  <c r="M47" i="20" s="1"/>
  <c r="I47" i="20"/>
  <c r="K47" i="20"/>
  <c r="O47" i="20"/>
  <c r="Q47" i="20"/>
  <c r="V47" i="20"/>
  <c r="G48" i="20"/>
  <c r="M48" i="20" s="1"/>
  <c r="I48" i="20"/>
  <c r="K48" i="20"/>
  <c r="O48" i="20"/>
  <c r="Q48" i="20"/>
  <c r="V48" i="20"/>
  <c r="G49" i="20"/>
  <c r="I49" i="20"/>
  <c r="K49" i="20"/>
  <c r="M49" i="20"/>
  <c r="O49" i="20"/>
  <c r="Q49" i="20"/>
  <c r="V49" i="20"/>
  <c r="G50" i="20"/>
  <c r="I50" i="20"/>
  <c r="K50" i="20"/>
  <c r="M50" i="20"/>
  <c r="O50" i="20"/>
  <c r="Q50" i="20"/>
  <c r="V50" i="20"/>
  <c r="G51" i="20"/>
  <c r="I51" i="20"/>
  <c r="K51" i="20"/>
  <c r="M51" i="20"/>
  <c r="O51" i="20"/>
  <c r="Q51" i="20"/>
  <c r="V51" i="20"/>
  <c r="K52" i="20"/>
  <c r="G53" i="20"/>
  <c r="G52" i="20" s="1"/>
  <c r="I53" i="20"/>
  <c r="I52" i="20" s="1"/>
  <c r="K53" i="20"/>
  <c r="O53" i="20"/>
  <c r="O52" i="20" s="1"/>
  <c r="Q53" i="20"/>
  <c r="Q52" i="20" s="1"/>
  <c r="V53" i="20"/>
  <c r="V52" i="20" s="1"/>
  <c r="G54" i="20"/>
  <c r="M54" i="20" s="1"/>
  <c r="I54" i="20"/>
  <c r="K54" i="20"/>
  <c r="O54" i="20"/>
  <c r="Q54" i="20"/>
  <c r="V54" i="20"/>
  <c r="G56" i="20"/>
  <c r="I56" i="20"/>
  <c r="K56" i="20"/>
  <c r="M56" i="20"/>
  <c r="O56" i="20"/>
  <c r="Q56" i="20"/>
  <c r="V56" i="20"/>
  <c r="G62" i="20"/>
  <c r="I62" i="20"/>
  <c r="K62" i="20"/>
  <c r="M62" i="20"/>
  <c r="O62" i="20"/>
  <c r="Q62" i="20"/>
  <c r="V62" i="20"/>
  <c r="G64" i="20"/>
  <c r="I64" i="20"/>
  <c r="K64" i="20"/>
  <c r="M64" i="20"/>
  <c r="O64" i="20"/>
  <c r="Q64" i="20"/>
  <c r="V64" i="20"/>
  <c r="K67" i="20"/>
  <c r="O67" i="20"/>
  <c r="G68" i="20"/>
  <c r="M68" i="20" s="1"/>
  <c r="M67" i="20" s="1"/>
  <c r="I68" i="20"/>
  <c r="I67" i="20" s="1"/>
  <c r="K68" i="20"/>
  <c r="O68" i="20"/>
  <c r="Q68" i="20"/>
  <c r="Q67" i="20" s="1"/>
  <c r="V68" i="20"/>
  <c r="V67" i="20" s="1"/>
  <c r="AE71" i="20"/>
  <c r="G87" i="19"/>
  <c r="BA77" i="19"/>
  <c r="BA70" i="19"/>
  <c r="BA56" i="19"/>
  <c r="BA37" i="19"/>
  <c r="BA32" i="19"/>
  <c r="BA22" i="19"/>
  <c r="BA12" i="19"/>
  <c r="BA10" i="19"/>
  <c r="G9" i="19"/>
  <c r="I9" i="19"/>
  <c r="K9" i="19"/>
  <c r="M9" i="19"/>
  <c r="O9" i="19"/>
  <c r="O8" i="19" s="1"/>
  <c r="Q9" i="19"/>
  <c r="Q8" i="19" s="1"/>
  <c r="V9" i="19"/>
  <c r="G11" i="19"/>
  <c r="I11" i="19"/>
  <c r="I8" i="19" s="1"/>
  <c r="K11" i="19"/>
  <c r="K8" i="19" s="1"/>
  <c r="M11" i="19"/>
  <c r="O11" i="19"/>
  <c r="Q11" i="19"/>
  <c r="V11" i="19"/>
  <c r="G13" i="19"/>
  <c r="I13" i="19"/>
  <c r="K13" i="19"/>
  <c r="M13" i="19"/>
  <c r="O13" i="19"/>
  <c r="Q13" i="19"/>
  <c r="V13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V8" i="19" s="1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3" i="19"/>
  <c r="I23" i="19"/>
  <c r="K23" i="19"/>
  <c r="M23" i="19"/>
  <c r="O23" i="19"/>
  <c r="Q23" i="19"/>
  <c r="V23" i="19"/>
  <c r="G24" i="19"/>
  <c r="I24" i="19"/>
  <c r="K24" i="19"/>
  <c r="M24" i="19"/>
  <c r="O24" i="19"/>
  <c r="Q24" i="19"/>
  <c r="V24" i="19"/>
  <c r="G27" i="19"/>
  <c r="M27" i="19" s="1"/>
  <c r="I27" i="19"/>
  <c r="K27" i="19"/>
  <c r="O27" i="19"/>
  <c r="Q27" i="19"/>
  <c r="V27" i="19"/>
  <c r="G29" i="19"/>
  <c r="M29" i="19" s="1"/>
  <c r="I29" i="19"/>
  <c r="K29" i="19"/>
  <c r="O29" i="19"/>
  <c r="Q29" i="19"/>
  <c r="V29" i="19"/>
  <c r="G31" i="19"/>
  <c r="AF87" i="19" s="1"/>
  <c r="I31" i="19"/>
  <c r="K31" i="19"/>
  <c r="O31" i="19"/>
  <c r="Q31" i="19"/>
  <c r="V31" i="19"/>
  <c r="G33" i="19"/>
  <c r="I33" i="19"/>
  <c r="K33" i="19"/>
  <c r="M33" i="19"/>
  <c r="O33" i="19"/>
  <c r="Q33" i="19"/>
  <c r="V33" i="19"/>
  <c r="G39" i="19"/>
  <c r="I39" i="19"/>
  <c r="K39" i="19"/>
  <c r="M39" i="19"/>
  <c r="O39" i="19"/>
  <c r="Q39" i="19"/>
  <c r="V39" i="19"/>
  <c r="G41" i="19"/>
  <c r="M41" i="19" s="1"/>
  <c r="I41" i="19"/>
  <c r="I40" i="19" s="1"/>
  <c r="K41" i="19"/>
  <c r="K40" i="19" s="1"/>
  <c r="O41" i="19"/>
  <c r="Q41" i="19"/>
  <c r="Q40" i="19" s="1"/>
  <c r="V41" i="19"/>
  <c r="G42" i="19"/>
  <c r="M42" i="19" s="1"/>
  <c r="I42" i="19"/>
  <c r="K42" i="19"/>
  <c r="O42" i="19"/>
  <c r="O40" i="19" s="1"/>
  <c r="Q42" i="19"/>
  <c r="V42" i="19"/>
  <c r="V40" i="19" s="1"/>
  <c r="G43" i="19"/>
  <c r="M43" i="19" s="1"/>
  <c r="I43" i="19"/>
  <c r="K43" i="19"/>
  <c r="O43" i="19"/>
  <c r="Q43" i="19"/>
  <c r="V43" i="19"/>
  <c r="G45" i="19"/>
  <c r="I45" i="19"/>
  <c r="K45" i="19"/>
  <c r="M45" i="19"/>
  <c r="O45" i="19"/>
  <c r="Q45" i="19"/>
  <c r="V45" i="19"/>
  <c r="G47" i="19"/>
  <c r="I47" i="19"/>
  <c r="K47" i="19"/>
  <c r="M47" i="19"/>
  <c r="O47" i="19"/>
  <c r="Q47" i="19"/>
  <c r="V47" i="19"/>
  <c r="G49" i="19"/>
  <c r="I49" i="19"/>
  <c r="K49" i="19"/>
  <c r="M49" i="19"/>
  <c r="O49" i="19"/>
  <c r="Q49" i="19"/>
  <c r="V49" i="19"/>
  <c r="G50" i="19"/>
  <c r="M50" i="19" s="1"/>
  <c r="I50" i="19"/>
  <c r="K50" i="19"/>
  <c r="O50" i="19"/>
  <c r="Q50" i="19"/>
  <c r="V50" i="19"/>
  <c r="G51" i="19"/>
  <c r="M51" i="19" s="1"/>
  <c r="I51" i="19"/>
  <c r="K51" i="19"/>
  <c r="O51" i="19"/>
  <c r="Q51" i="19"/>
  <c r="V51" i="19"/>
  <c r="G57" i="19"/>
  <c r="V57" i="19"/>
  <c r="G58" i="19"/>
  <c r="I58" i="19"/>
  <c r="K58" i="19"/>
  <c r="K57" i="19" s="1"/>
  <c r="M58" i="19"/>
  <c r="O58" i="19"/>
  <c r="O57" i="19" s="1"/>
  <c r="Q58" i="19"/>
  <c r="Q57" i="19" s="1"/>
  <c r="V58" i="19"/>
  <c r="G60" i="19"/>
  <c r="I60" i="19"/>
  <c r="I57" i="19" s="1"/>
  <c r="K60" i="19"/>
  <c r="M60" i="19"/>
  <c r="M57" i="19" s="1"/>
  <c r="O60" i="19"/>
  <c r="Q60" i="19"/>
  <c r="V60" i="19"/>
  <c r="G62" i="19"/>
  <c r="I62" i="19"/>
  <c r="K62" i="19"/>
  <c r="M62" i="19"/>
  <c r="O62" i="19"/>
  <c r="Q62" i="19"/>
  <c r="V62" i="19"/>
  <c r="K63" i="19"/>
  <c r="G64" i="19"/>
  <c r="G63" i="19" s="1"/>
  <c r="I64" i="19"/>
  <c r="I63" i="19" s="1"/>
  <c r="K64" i="19"/>
  <c r="O64" i="19"/>
  <c r="O63" i="19" s="1"/>
  <c r="Q64" i="19"/>
  <c r="Q63" i="19" s="1"/>
  <c r="V64" i="19"/>
  <c r="V63" i="19" s="1"/>
  <c r="G66" i="19"/>
  <c r="M66" i="19" s="1"/>
  <c r="I66" i="19"/>
  <c r="K66" i="19"/>
  <c r="O66" i="19"/>
  <c r="Q66" i="19"/>
  <c r="V66" i="19"/>
  <c r="G68" i="19"/>
  <c r="I68" i="19"/>
  <c r="I67" i="19" s="1"/>
  <c r="K68" i="19"/>
  <c r="M68" i="19"/>
  <c r="M67" i="19" s="1"/>
  <c r="O68" i="19"/>
  <c r="O67" i="19" s="1"/>
  <c r="Q68" i="19"/>
  <c r="V68" i="19"/>
  <c r="V67" i="19" s="1"/>
  <c r="G69" i="19"/>
  <c r="G67" i="19" s="1"/>
  <c r="I69" i="19"/>
  <c r="K69" i="19"/>
  <c r="K67" i="19" s="1"/>
  <c r="M69" i="19"/>
  <c r="O69" i="19"/>
  <c r="Q69" i="19"/>
  <c r="V69" i="19"/>
  <c r="G71" i="19"/>
  <c r="M71" i="19" s="1"/>
  <c r="I71" i="19"/>
  <c r="K71" i="19"/>
  <c r="O71" i="19"/>
  <c r="Q71" i="19"/>
  <c r="V71" i="19"/>
  <c r="G73" i="19"/>
  <c r="M73" i="19" s="1"/>
  <c r="I73" i="19"/>
  <c r="K73" i="19"/>
  <c r="O73" i="19"/>
  <c r="Q73" i="19"/>
  <c r="V73" i="19"/>
  <c r="G79" i="19"/>
  <c r="M79" i="19" s="1"/>
  <c r="I79" i="19"/>
  <c r="K79" i="19"/>
  <c r="O79" i="19"/>
  <c r="Q79" i="19"/>
  <c r="V79" i="19"/>
  <c r="G81" i="19"/>
  <c r="I81" i="19"/>
  <c r="K81" i="19"/>
  <c r="M81" i="19"/>
  <c r="O81" i="19"/>
  <c r="Q81" i="19"/>
  <c r="Q67" i="19" s="1"/>
  <c r="V81" i="19"/>
  <c r="I83" i="19"/>
  <c r="O83" i="19"/>
  <c r="G84" i="19"/>
  <c r="G83" i="19" s="1"/>
  <c r="I84" i="19"/>
  <c r="K84" i="19"/>
  <c r="K83" i="19" s="1"/>
  <c r="M84" i="19"/>
  <c r="M83" i="19" s="1"/>
  <c r="O84" i="19"/>
  <c r="Q84" i="19"/>
  <c r="Q83" i="19" s="1"/>
  <c r="V84" i="19"/>
  <c r="V83" i="19" s="1"/>
  <c r="AE87" i="19"/>
  <c r="G112" i="18"/>
  <c r="BA105" i="18"/>
  <c r="BA102" i="18"/>
  <c r="BA101" i="18"/>
  <c r="BA88" i="18"/>
  <c r="BA68" i="18"/>
  <c r="BA66" i="18"/>
  <c r="BA55" i="18"/>
  <c r="BA41" i="18"/>
  <c r="BA16" i="18"/>
  <c r="BA14" i="18"/>
  <c r="BA12" i="18"/>
  <c r="BA10" i="18"/>
  <c r="G9" i="18"/>
  <c r="G8" i="18" s="1"/>
  <c r="I9" i="18"/>
  <c r="I8" i="18" s="1"/>
  <c r="K9" i="18"/>
  <c r="M9" i="18"/>
  <c r="O9" i="18"/>
  <c r="O8" i="18" s="1"/>
  <c r="Q9" i="18"/>
  <c r="Q8" i="18" s="1"/>
  <c r="V9" i="18"/>
  <c r="V8" i="18" s="1"/>
  <c r="G11" i="18"/>
  <c r="M11" i="18" s="1"/>
  <c r="I11" i="18"/>
  <c r="K11" i="18"/>
  <c r="O11" i="18"/>
  <c r="Q11" i="18"/>
  <c r="V11" i="18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I17" i="18"/>
  <c r="K17" i="18"/>
  <c r="M17" i="18"/>
  <c r="O17" i="18"/>
  <c r="Q17" i="18"/>
  <c r="V17" i="18"/>
  <c r="G22" i="18"/>
  <c r="I22" i="18"/>
  <c r="K22" i="18"/>
  <c r="K8" i="18" s="1"/>
  <c r="M22" i="18"/>
  <c r="O22" i="18"/>
  <c r="Q22" i="18"/>
  <c r="V22" i="18"/>
  <c r="G26" i="18"/>
  <c r="M26" i="18" s="1"/>
  <c r="I26" i="18"/>
  <c r="K26" i="18"/>
  <c r="O26" i="18"/>
  <c r="Q26" i="18"/>
  <c r="V26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M31" i="18" s="1"/>
  <c r="I31" i="18"/>
  <c r="K31" i="18"/>
  <c r="O31" i="18"/>
  <c r="Q31" i="18"/>
  <c r="V31" i="18"/>
  <c r="G32" i="18"/>
  <c r="I32" i="18"/>
  <c r="K32" i="18"/>
  <c r="M32" i="18"/>
  <c r="O32" i="18"/>
  <c r="Q32" i="18"/>
  <c r="V32" i="18"/>
  <c r="G33" i="18"/>
  <c r="I33" i="18"/>
  <c r="K33" i="18"/>
  <c r="M33" i="18"/>
  <c r="O33" i="18"/>
  <c r="Q33" i="18"/>
  <c r="V33" i="18"/>
  <c r="G36" i="18"/>
  <c r="I36" i="18"/>
  <c r="K36" i="18"/>
  <c r="M36" i="18"/>
  <c r="O36" i="18"/>
  <c r="Q36" i="18"/>
  <c r="V36" i="18"/>
  <c r="G38" i="18"/>
  <c r="M38" i="18" s="1"/>
  <c r="I38" i="18"/>
  <c r="K38" i="18"/>
  <c r="O38" i="18"/>
  <c r="Q38" i="18"/>
  <c r="V38" i="18"/>
  <c r="G40" i="18"/>
  <c r="M40" i="18" s="1"/>
  <c r="I40" i="18"/>
  <c r="K40" i="18"/>
  <c r="O40" i="18"/>
  <c r="Q40" i="18"/>
  <c r="V40" i="18"/>
  <c r="G42" i="18"/>
  <c r="I42" i="18"/>
  <c r="K42" i="18"/>
  <c r="M42" i="18"/>
  <c r="O42" i="18"/>
  <c r="Q42" i="18"/>
  <c r="V42" i="18"/>
  <c r="G43" i="18"/>
  <c r="I43" i="18"/>
  <c r="K43" i="18"/>
  <c r="M43" i="18"/>
  <c r="O43" i="18"/>
  <c r="Q43" i="18"/>
  <c r="V43" i="18"/>
  <c r="G44" i="18"/>
  <c r="I44" i="18"/>
  <c r="K44" i="18"/>
  <c r="M44" i="18"/>
  <c r="O44" i="18"/>
  <c r="Q44" i="18"/>
  <c r="V44" i="18"/>
  <c r="G49" i="18"/>
  <c r="M49" i="18" s="1"/>
  <c r="I49" i="18"/>
  <c r="K49" i="18"/>
  <c r="O49" i="18"/>
  <c r="Q49" i="18"/>
  <c r="V49" i="18"/>
  <c r="G50" i="18"/>
  <c r="M50" i="18" s="1"/>
  <c r="I50" i="18"/>
  <c r="K50" i="18"/>
  <c r="O50" i="18"/>
  <c r="Q50" i="18"/>
  <c r="V50" i="18"/>
  <c r="G53" i="18"/>
  <c r="G54" i="18"/>
  <c r="M54" i="18" s="1"/>
  <c r="I54" i="18"/>
  <c r="I53" i="18" s="1"/>
  <c r="K54" i="18"/>
  <c r="K53" i="18" s="1"/>
  <c r="O54" i="18"/>
  <c r="O53" i="18" s="1"/>
  <c r="Q54" i="18"/>
  <c r="Q53" i="18" s="1"/>
  <c r="V54" i="18"/>
  <c r="G56" i="18"/>
  <c r="I56" i="18"/>
  <c r="K56" i="18"/>
  <c r="M56" i="18"/>
  <c r="O56" i="18"/>
  <c r="Q56" i="18"/>
  <c r="V56" i="18"/>
  <c r="V53" i="18" s="1"/>
  <c r="G57" i="18"/>
  <c r="I57" i="18"/>
  <c r="K57" i="18"/>
  <c r="M57" i="18"/>
  <c r="O57" i="18"/>
  <c r="Q57" i="18"/>
  <c r="V57" i="18"/>
  <c r="G61" i="18"/>
  <c r="I61" i="18"/>
  <c r="K61" i="18"/>
  <c r="M61" i="18"/>
  <c r="O61" i="18"/>
  <c r="Q61" i="18"/>
  <c r="V61" i="18"/>
  <c r="G65" i="18"/>
  <c r="M65" i="18" s="1"/>
  <c r="I65" i="18"/>
  <c r="K65" i="18"/>
  <c r="O65" i="18"/>
  <c r="Q65" i="18"/>
  <c r="V65" i="18"/>
  <c r="G67" i="18"/>
  <c r="M67" i="18" s="1"/>
  <c r="I67" i="18"/>
  <c r="K67" i="18"/>
  <c r="O67" i="18"/>
  <c r="Q67" i="18"/>
  <c r="V67" i="18"/>
  <c r="G69" i="18"/>
  <c r="I69" i="18"/>
  <c r="K69" i="18"/>
  <c r="M69" i="18"/>
  <c r="O69" i="18"/>
  <c r="Q69" i="18"/>
  <c r="V69" i="18"/>
  <c r="G70" i="18"/>
  <c r="I70" i="18"/>
  <c r="K70" i="18"/>
  <c r="M70" i="18"/>
  <c r="O70" i="18"/>
  <c r="Q70" i="18"/>
  <c r="V70" i="18"/>
  <c r="G71" i="18"/>
  <c r="I71" i="18"/>
  <c r="K71" i="18"/>
  <c r="M71" i="18"/>
  <c r="O71" i="18"/>
  <c r="Q71" i="18"/>
  <c r="V71" i="18"/>
  <c r="I72" i="18"/>
  <c r="K72" i="18"/>
  <c r="G73" i="18"/>
  <c r="G72" i="18" s="1"/>
  <c r="I73" i="18"/>
  <c r="K73" i="18"/>
  <c r="O73" i="18"/>
  <c r="O72" i="18" s="1"/>
  <c r="Q73" i="18"/>
  <c r="Q72" i="18" s="1"/>
  <c r="V73" i="18"/>
  <c r="V72" i="18" s="1"/>
  <c r="G74" i="18"/>
  <c r="M74" i="18" s="1"/>
  <c r="I74" i="18"/>
  <c r="K74" i="18"/>
  <c r="O74" i="18"/>
  <c r="Q74" i="18"/>
  <c r="V74" i="18"/>
  <c r="G75" i="18"/>
  <c r="O75" i="18"/>
  <c r="Q75" i="18"/>
  <c r="G76" i="18"/>
  <c r="I76" i="18"/>
  <c r="K76" i="18"/>
  <c r="K75" i="18" s="1"/>
  <c r="M76" i="18"/>
  <c r="M75" i="18" s="1"/>
  <c r="O76" i="18"/>
  <c r="Q76" i="18"/>
  <c r="V76" i="18"/>
  <c r="V75" i="18" s="1"/>
  <c r="G79" i="18"/>
  <c r="I79" i="18"/>
  <c r="I75" i="18" s="1"/>
  <c r="K79" i="18"/>
  <c r="M79" i="18"/>
  <c r="O79" i="18"/>
  <c r="Q79" i="18"/>
  <c r="V79" i="18"/>
  <c r="G80" i="18"/>
  <c r="I80" i="18"/>
  <c r="K80" i="18"/>
  <c r="M80" i="18"/>
  <c r="O80" i="18"/>
  <c r="Q80" i="18"/>
  <c r="V80" i="18"/>
  <c r="G81" i="18"/>
  <c r="I81" i="18"/>
  <c r="G82" i="18"/>
  <c r="M82" i="18" s="1"/>
  <c r="M81" i="18" s="1"/>
  <c r="I82" i="18"/>
  <c r="K82" i="18"/>
  <c r="K81" i="18" s="1"/>
  <c r="O82" i="18"/>
  <c r="O81" i="18" s="1"/>
  <c r="Q82" i="18"/>
  <c r="Q81" i="18" s="1"/>
  <c r="V82" i="18"/>
  <c r="V81" i="18" s="1"/>
  <c r="G85" i="18"/>
  <c r="I85" i="18"/>
  <c r="K85" i="18"/>
  <c r="M85" i="18"/>
  <c r="O85" i="18"/>
  <c r="Q85" i="18"/>
  <c r="V85" i="18"/>
  <c r="G86" i="18"/>
  <c r="I86" i="18"/>
  <c r="K86" i="18"/>
  <c r="M86" i="18"/>
  <c r="O86" i="18"/>
  <c r="Q86" i="18"/>
  <c r="V86" i="18"/>
  <c r="O90" i="18"/>
  <c r="G91" i="18"/>
  <c r="M91" i="18" s="1"/>
  <c r="M90" i="18" s="1"/>
  <c r="I91" i="18"/>
  <c r="I90" i="18" s="1"/>
  <c r="K91" i="18"/>
  <c r="K90" i="18" s="1"/>
  <c r="O91" i="18"/>
  <c r="Q91" i="18"/>
  <c r="Q90" i="18" s="1"/>
  <c r="V91" i="18"/>
  <c r="V90" i="18" s="1"/>
  <c r="I92" i="18"/>
  <c r="K92" i="18"/>
  <c r="V92" i="18"/>
  <c r="G93" i="18"/>
  <c r="M93" i="18" s="1"/>
  <c r="M92" i="18" s="1"/>
  <c r="I93" i="18"/>
  <c r="K93" i="18"/>
  <c r="O93" i="18"/>
  <c r="O92" i="18" s="1"/>
  <c r="Q93" i="18"/>
  <c r="Q92" i="18" s="1"/>
  <c r="V93" i="18"/>
  <c r="Q95" i="18"/>
  <c r="G96" i="18"/>
  <c r="I96" i="18"/>
  <c r="I95" i="18" s="1"/>
  <c r="K96" i="18"/>
  <c r="K95" i="18" s="1"/>
  <c r="M96" i="18"/>
  <c r="O96" i="18"/>
  <c r="Q96" i="18"/>
  <c r="V96" i="18"/>
  <c r="V95" i="18" s="1"/>
  <c r="G97" i="18"/>
  <c r="I97" i="18"/>
  <c r="K97" i="18"/>
  <c r="M97" i="18"/>
  <c r="O97" i="18"/>
  <c r="Q97" i="18"/>
  <c r="V97" i="18"/>
  <c r="G98" i="18"/>
  <c r="I98" i="18"/>
  <c r="K98" i="18"/>
  <c r="M98" i="18"/>
  <c r="O98" i="18"/>
  <c r="Q98" i="18"/>
  <c r="V98" i="18"/>
  <c r="G99" i="18"/>
  <c r="M99" i="18" s="1"/>
  <c r="I99" i="18"/>
  <c r="K99" i="18"/>
  <c r="O99" i="18"/>
  <c r="Q99" i="18"/>
  <c r="V99" i="18"/>
  <c r="G100" i="18"/>
  <c r="M100" i="18" s="1"/>
  <c r="I100" i="18"/>
  <c r="K100" i="18"/>
  <c r="O100" i="18"/>
  <c r="Q100" i="18"/>
  <c r="V100" i="18"/>
  <c r="G104" i="18"/>
  <c r="I104" i="18"/>
  <c r="K104" i="18"/>
  <c r="M104" i="18"/>
  <c r="O104" i="18"/>
  <c r="O95" i="18" s="1"/>
  <c r="Q104" i="18"/>
  <c r="V104" i="18"/>
  <c r="G109" i="18"/>
  <c r="I109" i="18"/>
  <c r="K109" i="18"/>
  <c r="M109" i="18"/>
  <c r="O109" i="18"/>
  <c r="Q109" i="18"/>
  <c r="V109" i="18"/>
  <c r="AE112" i="18"/>
  <c r="G107" i="17"/>
  <c r="BA100" i="17"/>
  <c r="BA97" i="17"/>
  <c r="BA96" i="17"/>
  <c r="BA83" i="17"/>
  <c r="BA64" i="17"/>
  <c r="BA62" i="17"/>
  <c r="BA55" i="17"/>
  <c r="BA41" i="17"/>
  <c r="BA16" i="17"/>
  <c r="BA14" i="17"/>
  <c r="BA12" i="17"/>
  <c r="BA10" i="17"/>
  <c r="G9" i="17"/>
  <c r="G8" i="17" s="1"/>
  <c r="I9" i="17"/>
  <c r="I8" i="17" s="1"/>
  <c r="K9" i="17"/>
  <c r="M9" i="17"/>
  <c r="O9" i="17"/>
  <c r="O8" i="17" s="1"/>
  <c r="Q9" i="17"/>
  <c r="Q8" i="17" s="1"/>
  <c r="V9" i="17"/>
  <c r="V8" i="17" s="1"/>
  <c r="G11" i="17"/>
  <c r="AF107" i="17" s="1"/>
  <c r="I11" i="17"/>
  <c r="K11" i="17"/>
  <c r="O11" i="17"/>
  <c r="Q11" i="17"/>
  <c r="V11" i="17"/>
  <c r="G13" i="17"/>
  <c r="I13" i="17"/>
  <c r="K13" i="17"/>
  <c r="M13" i="17"/>
  <c r="O13" i="17"/>
  <c r="Q13" i="17"/>
  <c r="V13" i="17"/>
  <c r="G15" i="17"/>
  <c r="I15" i="17"/>
  <c r="K15" i="17"/>
  <c r="M15" i="17"/>
  <c r="O15" i="17"/>
  <c r="Q15" i="17"/>
  <c r="V15" i="17"/>
  <c r="G17" i="17"/>
  <c r="I17" i="17"/>
  <c r="K17" i="17"/>
  <c r="M17" i="17"/>
  <c r="O17" i="17"/>
  <c r="Q17" i="17"/>
  <c r="V17" i="17"/>
  <c r="G22" i="17"/>
  <c r="I22" i="17"/>
  <c r="K22" i="17"/>
  <c r="K8" i="17" s="1"/>
  <c r="M22" i="17"/>
  <c r="O22" i="17"/>
  <c r="Q22" i="17"/>
  <c r="V22" i="17"/>
  <c r="G26" i="17"/>
  <c r="M26" i="17" s="1"/>
  <c r="I26" i="17"/>
  <c r="K26" i="17"/>
  <c r="O26" i="17"/>
  <c r="Q26" i="17"/>
  <c r="V26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I32" i="17"/>
  <c r="K32" i="17"/>
  <c r="M32" i="17"/>
  <c r="O32" i="17"/>
  <c r="Q32" i="17"/>
  <c r="V32" i="17"/>
  <c r="G33" i="17"/>
  <c r="I33" i="17"/>
  <c r="K33" i="17"/>
  <c r="M33" i="17"/>
  <c r="O33" i="17"/>
  <c r="Q33" i="17"/>
  <c r="V33" i="17"/>
  <c r="G36" i="17"/>
  <c r="I36" i="17"/>
  <c r="K36" i="17"/>
  <c r="M36" i="17"/>
  <c r="O36" i="17"/>
  <c r="Q36" i="17"/>
  <c r="V36" i="17"/>
  <c r="G38" i="17"/>
  <c r="M38" i="17" s="1"/>
  <c r="I38" i="17"/>
  <c r="K38" i="17"/>
  <c r="O38" i="17"/>
  <c r="Q38" i="17"/>
  <c r="V38" i="17"/>
  <c r="G40" i="17"/>
  <c r="I40" i="17"/>
  <c r="K40" i="17"/>
  <c r="M40" i="17"/>
  <c r="O40" i="17"/>
  <c r="Q40" i="17"/>
  <c r="V40" i="17"/>
  <c r="G42" i="17"/>
  <c r="I42" i="17"/>
  <c r="K42" i="17"/>
  <c r="M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9" i="17"/>
  <c r="M49" i="17" s="1"/>
  <c r="I49" i="17"/>
  <c r="K49" i="17"/>
  <c r="O49" i="17"/>
  <c r="Q49" i="17"/>
  <c r="V49" i="17"/>
  <c r="G50" i="17"/>
  <c r="M50" i="17" s="1"/>
  <c r="I50" i="17"/>
  <c r="K50" i="17"/>
  <c r="O50" i="17"/>
  <c r="Q50" i="17"/>
  <c r="V50" i="17"/>
  <c r="G53" i="17"/>
  <c r="G54" i="17"/>
  <c r="M54" i="17" s="1"/>
  <c r="M53" i="17" s="1"/>
  <c r="I54" i="17"/>
  <c r="I53" i="17" s="1"/>
  <c r="K54" i="17"/>
  <c r="K53" i="17" s="1"/>
  <c r="O54" i="17"/>
  <c r="O53" i="17" s="1"/>
  <c r="Q54" i="17"/>
  <c r="Q53" i="17" s="1"/>
  <c r="V54" i="17"/>
  <c r="G56" i="17"/>
  <c r="I56" i="17"/>
  <c r="K56" i="17"/>
  <c r="M56" i="17"/>
  <c r="O56" i="17"/>
  <c r="Q56" i="17"/>
  <c r="V56" i="17"/>
  <c r="V53" i="17" s="1"/>
  <c r="G57" i="17"/>
  <c r="I57" i="17"/>
  <c r="K57" i="17"/>
  <c r="M57" i="17"/>
  <c r="O57" i="17"/>
  <c r="Q57" i="17"/>
  <c r="V57" i="17"/>
  <c r="G59" i="17"/>
  <c r="I59" i="17"/>
  <c r="K59" i="17"/>
  <c r="M59" i="17"/>
  <c r="O59" i="17"/>
  <c r="Q59" i="17"/>
  <c r="V59" i="17"/>
  <c r="G61" i="17"/>
  <c r="M61" i="17" s="1"/>
  <c r="I61" i="17"/>
  <c r="K61" i="17"/>
  <c r="O61" i="17"/>
  <c r="Q61" i="17"/>
  <c r="V61" i="17"/>
  <c r="G63" i="17"/>
  <c r="M63" i="17" s="1"/>
  <c r="I63" i="17"/>
  <c r="K63" i="17"/>
  <c r="O63" i="17"/>
  <c r="Q63" i="17"/>
  <c r="V63" i="17"/>
  <c r="G65" i="17"/>
  <c r="I65" i="17"/>
  <c r="K65" i="17"/>
  <c r="M65" i="17"/>
  <c r="O65" i="17"/>
  <c r="Q65" i="17"/>
  <c r="V65" i="17"/>
  <c r="G66" i="17"/>
  <c r="I66" i="17"/>
  <c r="K66" i="17"/>
  <c r="M66" i="17"/>
  <c r="O66" i="17"/>
  <c r="Q66" i="17"/>
  <c r="V66" i="17"/>
  <c r="O67" i="17"/>
  <c r="G68" i="17"/>
  <c r="M68" i="17" s="1"/>
  <c r="I68" i="17"/>
  <c r="I67" i="17" s="1"/>
  <c r="K68" i="17"/>
  <c r="K67" i="17" s="1"/>
  <c r="O68" i="17"/>
  <c r="Q68" i="17"/>
  <c r="V68" i="17"/>
  <c r="V67" i="17" s="1"/>
  <c r="G69" i="17"/>
  <c r="M69" i="17" s="1"/>
  <c r="I69" i="17"/>
  <c r="K69" i="17"/>
  <c r="O69" i="17"/>
  <c r="Q69" i="17"/>
  <c r="Q67" i="17" s="1"/>
  <c r="V69" i="17"/>
  <c r="G70" i="17"/>
  <c r="G71" i="17"/>
  <c r="M71" i="17" s="1"/>
  <c r="M70" i="17" s="1"/>
  <c r="I71" i="17"/>
  <c r="I70" i="17" s="1"/>
  <c r="K71" i="17"/>
  <c r="K70" i="17" s="1"/>
  <c r="O71" i="17"/>
  <c r="O70" i="17" s="1"/>
  <c r="Q71" i="17"/>
  <c r="Q70" i="17" s="1"/>
  <c r="V71" i="17"/>
  <c r="G74" i="17"/>
  <c r="I74" i="17"/>
  <c r="K74" i="17"/>
  <c r="M74" i="17"/>
  <c r="O74" i="17"/>
  <c r="Q74" i="17"/>
  <c r="V74" i="17"/>
  <c r="V70" i="17" s="1"/>
  <c r="G75" i="17"/>
  <c r="I75" i="17"/>
  <c r="K75" i="17"/>
  <c r="M75" i="17"/>
  <c r="O75" i="17"/>
  <c r="Q75" i="17"/>
  <c r="V75" i="17"/>
  <c r="K76" i="17"/>
  <c r="G77" i="17"/>
  <c r="M77" i="17" s="1"/>
  <c r="I77" i="17"/>
  <c r="I76" i="17" s="1"/>
  <c r="K77" i="17"/>
  <c r="O77" i="17"/>
  <c r="O76" i="17" s="1"/>
  <c r="Q77" i="17"/>
  <c r="Q76" i="17" s="1"/>
  <c r="V77" i="17"/>
  <c r="V76" i="17" s="1"/>
  <c r="G80" i="17"/>
  <c r="M80" i="17" s="1"/>
  <c r="I80" i="17"/>
  <c r="K80" i="17"/>
  <c r="O80" i="17"/>
  <c r="Q80" i="17"/>
  <c r="V80" i="17"/>
  <c r="G81" i="17"/>
  <c r="I81" i="17"/>
  <c r="K81" i="17"/>
  <c r="M81" i="17"/>
  <c r="O81" i="17"/>
  <c r="Q81" i="17"/>
  <c r="V81" i="17"/>
  <c r="G85" i="17"/>
  <c r="M85" i="17"/>
  <c r="O85" i="17"/>
  <c r="G86" i="17"/>
  <c r="I86" i="17"/>
  <c r="I85" i="17" s="1"/>
  <c r="K86" i="17"/>
  <c r="K85" i="17" s="1"/>
  <c r="M86" i="17"/>
  <c r="O86" i="17"/>
  <c r="Q86" i="17"/>
  <c r="Q85" i="17" s="1"/>
  <c r="V86" i="17"/>
  <c r="V85" i="17" s="1"/>
  <c r="I87" i="17"/>
  <c r="K87" i="17"/>
  <c r="G88" i="17"/>
  <c r="G87" i="17" s="1"/>
  <c r="I88" i="17"/>
  <c r="K88" i="17"/>
  <c r="O88" i="17"/>
  <c r="O87" i="17" s="1"/>
  <c r="Q88" i="17"/>
  <c r="Q87" i="17" s="1"/>
  <c r="V88" i="17"/>
  <c r="V87" i="17" s="1"/>
  <c r="G90" i="17"/>
  <c r="G91" i="17"/>
  <c r="M91" i="17" s="1"/>
  <c r="M90" i="17" s="1"/>
  <c r="I91" i="17"/>
  <c r="I90" i="17" s="1"/>
  <c r="K91" i="17"/>
  <c r="K90" i="17" s="1"/>
  <c r="O91" i="17"/>
  <c r="O90" i="17" s="1"/>
  <c r="Q91" i="17"/>
  <c r="Q90" i="17" s="1"/>
  <c r="V91" i="17"/>
  <c r="G92" i="17"/>
  <c r="I92" i="17"/>
  <c r="K92" i="17"/>
  <c r="M92" i="17"/>
  <c r="O92" i="17"/>
  <c r="Q92" i="17"/>
  <c r="V92" i="17"/>
  <c r="V90" i="17" s="1"/>
  <c r="G93" i="17"/>
  <c r="I93" i="17"/>
  <c r="K93" i="17"/>
  <c r="M93" i="17"/>
  <c r="O93" i="17"/>
  <c r="Q93" i="17"/>
  <c r="V93" i="17"/>
  <c r="G94" i="17"/>
  <c r="I94" i="17"/>
  <c r="K94" i="17"/>
  <c r="M94" i="17"/>
  <c r="O94" i="17"/>
  <c r="Q94" i="17"/>
  <c r="V94" i="17"/>
  <c r="G95" i="17"/>
  <c r="M95" i="17" s="1"/>
  <c r="I95" i="17"/>
  <c r="K95" i="17"/>
  <c r="O95" i="17"/>
  <c r="Q95" i="17"/>
  <c r="V95" i="17"/>
  <c r="G99" i="17"/>
  <c r="M99" i="17" s="1"/>
  <c r="I99" i="17"/>
  <c r="K99" i="17"/>
  <c r="O99" i="17"/>
  <c r="Q99" i="17"/>
  <c r="V99" i="17"/>
  <c r="G104" i="17"/>
  <c r="I104" i="17"/>
  <c r="K104" i="17"/>
  <c r="M104" i="17"/>
  <c r="O104" i="17"/>
  <c r="Q104" i="17"/>
  <c r="V104" i="17"/>
  <c r="AE107" i="17"/>
  <c r="G33" i="16"/>
  <c r="BA23" i="16"/>
  <c r="G8" i="16"/>
  <c r="G9" i="16"/>
  <c r="I9" i="16"/>
  <c r="I8" i="16" s="1"/>
  <c r="K9" i="16"/>
  <c r="K8" i="16" s="1"/>
  <c r="M9" i="16"/>
  <c r="O9" i="16"/>
  <c r="Q9" i="16"/>
  <c r="Q8" i="16" s="1"/>
  <c r="V9" i="16"/>
  <c r="G10" i="16"/>
  <c r="I10" i="16"/>
  <c r="K10" i="16"/>
  <c r="M10" i="16"/>
  <c r="O10" i="16"/>
  <c r="O8" i="16" s="1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G14" i="16"/>
  <c r="M14" i="16" s="1"/>
  <c r="I14" i="16"/>
  <c r="K14" i="16"/>
  <c r="O14" i="16"/>
  <c r="Q14" i="16"/>
  <c r="V14" i="16"/>
  <c r="V8" i="16" s="1"/>
  <c r="G15" i="16"/>
  <c r="I15" i="16"/>
  <c r="K15" i="16"/>
  <c r="M15" i="16"/>
  <c r="O15" i="16"/>
  <c r="Q15" i="16"/>
  <c r="V15" i="16"/>
  <c r="O16" i="16"/>
  <c r="G17" i="16"/>
  <c r="I17" i="16"/>
  <c r="K17" i="16"/>
  <c r="M17" i="16"/>
  <c r="O17" i="16"/>
  <c r="Q17" i="16"/>
  <c r="Q16" i="16" s="1"/>
  <c r="V17" i="16"/>
  <c r="V16" i="16" s="1"/>
  <c r="G18" i="16"/>
  <c r="M18" i="16" s="1"/>
  <c r="I18" i="16"/>
  <c r="K18" i="16"/>
  <c r="K16" i="16" s="1"/>
  <c r="O18" i="16"/>
  <c r="Q18" i="16"/>
  <c r="V18" i="16"/>
  <c r="G19" i="16"/>
  <c r="I19" i="16"/>
  <c r="I16" i="16" s="1"/>
  <c r="K19" i="16"/>
  <c r="M19" i="16"/>
  <c r="O19" i="16"/>
  <c r="Q19" i="16"/>
  <c r="V19" i="16"/>
  <c r="G20" i="16"/>
  <c r="AF33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4" i="16"/>
  <c r="I24" i="16"/>
  <c r="K24" i="16"/>
  <c r="M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M27" i="16" s="1"/>
  <c r="I27" i="16"/>
  <c r="K27" i="16"/>
  <c r="O27" i="16"/>
  <c r="Q27" i="16"/>
  <c r="V27" i="16"/>
  <c r="Q28" i="16"/>
  <c r="G29" i="16"/>
  <c r="M29" i="16" s="1"/>
  <c r="M28" i="16" s="1"/>
  <c r="I29" i="16"/>
  <c r="I28" i="16" s="1"/>
  <c r="K29" i="16"/>
  <c r="K28" i="16" s="1"/>
  <c r="O29" i="16"/>
  <c r="O28" i="16" s="1"/>
  <c r="Q29" i="16"/>
  <c r="V29" i="16"/>
  <c r="G30" i="16"/>
  <c r="I30" i="16"/>
  <c r="K30" i="16"/>
  <c r="M30" i="16"/>
  <c r="O30" i="16"/>
  <c r="Q30" i="16"/>
  <c r="V30" i="16"/>
  <c r="V28" i="16" s="1"/>
  <c r="G31" i="16"/>
  <c r="I31" i="16"/>
  <c r="K31" i="16"/>
  <c r="M31" i="16"/>
  <c r="O31" i="16"/>
  <c r="Q31" i="16"/>
  <c r="V31" i="16"/>
  <c r="AE33" i="16"/>
  <c r="G39" i="15"/>
  <c r="G9" i="15"/>
  <c r="I9" i="15"/>
  <c r="I8" i="15" s="1"/>
  <c r="K9" i="15"/>
  <c r="M9" i="15"/>
  <c r="O9" i="15"/>
  <c r="O8" i="15" s="1"/>
  <c r="Q9" i="15"/>
  <c r="Q8" i="15" s="1"/>
  <c r="V9" i="15"/>
  <c r="G10" i="15"/>
  <c r="G8" i="15" s="1"/>
  <c r="I10" i="15"/>
  <c r="K10" i="15"/>
  <c r="O10" i="15"/>
  <c r="Q10" i="15"/>
  <c r="V10" i="15"/>
  <c r="V8" i="15" s="1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K8" i="15" s="1"/>
  <c r="M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V22" i="15"/>
  <c r="G23" i="15"/>
  <c r="M23" i="15" s="1"/>
  <c r="I23" i="15"/>
  <c r="I22" i="15" s="1"/>
  <c r="K23" i="15"/>
  <c r="K22" i="15" s="1"/>
  <c r="O23" i="15"/>
  <c r="Q23" i="15"/>
  <c r="Q22" i="15" s="1"/>
  <c r="V23" i="15"/>
  <c r="G25" i="15"/>
  <c r="I25" i="15"/>
  <c r="K25" i="15"/>
  <c r="M25" i="15"/>
  <c r="O25" i="15"/>
  <c r="O22" i="15" s="1"/>
  <c r="Q25" i="15"/>
  <c r="V25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M31" i="15" s="1"/>
  <c r="I31" i="15"/>
  <c r="K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O33" i="15"/>
  <c r="G34" i="15"/>
  <c r="I34" i="15"/>
  <c r="K34" i="15"/>
  <c r="M34" i="15"/>
  <c r="M33" i="15" s="1"/>
  <c r="O34" i="15"/>
  <c r="Q34" i="15"/>
  <c r="Q33" i="15" s="1"/>
  <c r="V34" i="15"/>
  <c r="V33" i="15" s="1"/>
  <c r="G35" i="15"/>
  <c r="M35" i="15" s="1"/>
  <c r="I35" i="15"/>
  <c r="K35" i="15"/>
  <c r="K33" i="15" s="1"/>
  <c r="O35" i="15"/>
  <c r="Q35" i="15"/>
  <c r="V35" i="15"/>
  <c r="I36" i="15"/>
  <c r="K36" i="15"/>
  <c r="O36" i="15"/>
  <c r="G37" i="15"/>
  <c r="M37" i="15" s="1"/>
  <c r="M36" i="15" s="1"/>
  <c r="I37" i="15"/>
  <c r="K37" i="15"/>
  <c r="O37" i="15"/>
  <c r="Q37" i="15"/>
  <c r="Q36" i="15" s="1"/>
  <c r="V37" i="15"/>
  <c r="V36" i="15" s="1"/>
  <c r="AE39" i="15"/>
  <c r="AF39" i="15"/>
  <c r="G85" i="14"/>
  <c r="BA74" i="14"/>
  <c r="BA34" i="14"/>
  <c r="BA21" i="14"/>
  <c r="BA10" i="14"/>
  <c r="O8" i="14"/>
  <c r="G9" i="14"/>
  <c r="I9" i="14"/>
  <c r="K9" i="14"/>
  <c r="K8" i="14" s="1"/>
  <c r="M9" i="14"/>
  <c r="O9" i="14"/>
  <c r="Q9" i="14"/>
  <c r="Q8" i="14" s="1"/>
  <c r="V9" i="14"/>
  <c r="G11" i="14"/>
  <c r="I11" i="14"/>
  <c r="I8" i="14" s="1"/>
  <c r="K11" i="14"/>
  <c r="M11" i="14"/>
  <c r="O11" i="14"/>
  <c r="Q11" i="14"/>
  <c r="V11" i="14"/>
  <c r="G13" i="14"/>
  <c r="G8" i="14" s="1"/>
  <c r="I13" i="14"/>
  <c r="K13" i="14"/>
  <c r="O13" i="14"/>
  <c r="Q13" i="14"/>
  <c r="V13" i="14"/>
  <c r="V8" i="14" s="1"/>
  <c r="G15" i="14"/>
  <c r="M15" i="14" s="1"/>
  <c r="I15" i="14"/>
  <c r="K15" i="14"/>
  <c r="O15" i="14"/>
  <c r="Q15" i="14"/>
  <c r="V15" i="14"/>
  <c r="G17" i="14"/>
  <c r="I17" i="14"/>
  <c r="K17" i="14"/>
  <c r="M17" i="14"/>
  <c r="O17" i="14"/>
  <c r="Q17" i="14"/>
  <c r="V17" i="14"/>
  <c r="G18" i="14"/>
  <c r="I18" i="14"/>
  <c r="K18" i="14"/>
  <c r="M18" i="14"/>
  <c r="O18" i="14"/>
  <c r="Q18" i="14"/>
  <c r="V18" i="14"/>
  <c r="G20" i="14"/>
  <c r="I20" i="14"/>
  <c r="K20" i="14"/>
  <c r="M20" i="14"/>
  <c r="O20" i="14"/>
  <c r="Q20" i="14"/>
  <c r="V20" i="14"/>
  <c r="G22" i="14"/>
  <c r="M22" i="14" s="1"/>
  <c r="I22" i="14"/>
  <c r="K22" i="14"/>
  <c r="O22" i="14"/>
  <c r="Q22" i="14"/>
  <c r="V22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9" i="14"/>
  <c r="M29" i="14" s="1"/>
  <c r="I29" i="14"/>
  <c r="K29" i="14"/>
  <c r="O29" i="14"/>
  <c r="Q29" i="14"/>
  <c r="V29" i="14"/>
  <c r="G35" i="14"/>
  <c r="I35" i="14"/>
  <c r="O35" i="14"/>
  <c r="V35" i="14"/>
  <c r="G36" i="14"/>
  <c r="I36" i="14"/>
  <c r="K36" i="14"/>
  <c r="K35" i="14" s="1"/>
  <c r="M36" i="14"/>
  <c r="M35" i="14" s="1"/>
  <c r="O36" i="14"/>
  <c r="Q36" i="14"/>
  <c r="Q35" i="14" s="1"/>
  <c r="V36" i="14"/>
  <c r="G39" i="14"/>
  <c r="M39" i="14" s="1"/>
  <c r="I39" i="14"/>
  <c r="I38" i="14" s="1"/>
  <c r="K39" i="14"/>
  <c r="O39" i="14"/>
  <c r="Q39" i="14"/>
  <c r="Q38" i="14" s="1"/>
  <c r="V39" i="14"/>
  <c r="V38" i="14" s="1"/>
  <c r="G41" i="14"/>
  <c r="M41" i="14" s="1"/>
  <c r="I41" i="14"/>
  <c r="K41" i="14"/>
  <c r="O41" i="14"/>
  <c r="Q41" i="14"/>
  <c r="V41" i="14"/>
  <c r="G43" i="14"/>
  <c r="I43" i="14"/>
  <c r="K43" i="14"/>
  <c r="M43" i="14"/>
  <c r="O43" i="14"/>
  <c r="O38" i="14" s="1"/>
  <c r="Q43" i="14"/>
  <c r="V43" i="14"/>
  <c r="G45" i="14"/>
  <c r="I45" i="14"/>
  <c r="K45" i="14"/>
  <c r="M45" i="14"/>
  <c r="O45" i="14"/>
  <c r="Q45" i="14"/>
  <c r="V45" i="14"/>
  <c r="G47" i="14"/>
  <c r="I47" i="14"/>
  <c r="K47" i="14"/>
  <c r="M47" i="14"/>
  <c r="O47" i="14"/>
  <c r="Q47" i="14"/>
  <c r="V47" i="14"/>
  <c r="G49" i="14"/>
  <c r="I49" i="14"/>
  <c r="K49" i="14"/>
  <c r="M49" i="14"/>
  <c r="O49" i="14"/>
  <c r="Q49" i="14"/>
  <c r="V49" i="14"/>
  <c r="G51" i="14"/>
  <c r="M51" i="14" s="1"/>
  <c r="I51" i="14"/>
  <c r="K51" i="14"/>
  <c r="O51" i="14"/>
  <c r="Q51" i="14"/>
  <c r="V51" i="14"/>
  <c r="G53" i="14"/>
  <c r="M53" i="14" s="1"/>
  <c r="I53" i="14"/>
  <c r="K53" i="14"/>
  <c r="O53" i="14"/>
  <c r="Q53" i="14"/>
  <c r="V53" i="14"/>
  <c r="G55" i="14"/>
  <c r="M55" i="14" s="1"/>
  <c r="I55" i="14"/>
  <c r="K55" i="14"/>
  <c r="O55" i="14"/>
  <c r="Q55" i="14"/>
  <c r="V55" i="14"/>
  <c r="G56" i="14"/>
  <c r="I56" i="14"/>
  <c r="K56" i="14"/>
  <c r="M56" i="14"/>
  <c r="O56" i="14"/>
  <c r="Q56" i="14"/>
  <c r="V56" i="14"/>
  <c r="G57" i="14"/>
  <c r="I57" i="14"/>
  <c r="K57" i="14"/>
  <c r="M57" i="14"/>
  <c r="O57" i="14"/>
  <c r="Q57" i="14"/>
  <c r="V57" i="14"/>
  <c r="G58" i="14"/>
  <c r="M58" i="14" s="1"/>
  <c r="I58" i="14"/>
  <c r="K58" i="14"/>
  <c r="K38" i="14" s="1"/>
  <c r="O58" i="14"/>
  <c r="Q58" i="14"/>
  <c r="V58" i="14"/>
  <c r="G59" i="14"/>
  <c r="M59" i="14" s="1"/>
  <c r="I59" i="14"/>
  <c r="K59" i="14"/>
  <c r="O59" i="14"/>
  <c r="Q59" i="14"/>
  <c r="V59" i="14"/>
  <c r="G60" i="14"/>
  <c r="M60" i="14" s="1"/>
  <c r="I60" i="14"/>
  <c r="K60" i="14"/>
  <c r="O60" i="14"/>
  <c r="Q60" i="14"/>
  <c r="V60" i="14"/>
  <c r="G61" i="14"/>
  <c r="I61" i="14"/>
  <c r="K61" i="14"/>
  <c r="M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5" i="14"/>
  <c r="M65" i="14" s="1"/>
  <c r="I65" i="14"/>
  <c r="K65" i="14"/>
  <c r="O65" i="14"/>
  <c r="Q65" i="14"/>
  <c r="V65" i="14"/>
  <c r="G66" i="14"/>
  <c r="V66" i="14"/>
  <c r="G67" i="14"/>
  <c r="M67" i="14" s="1"/>
  <c r="I67" i="14"/>
  <c r="I66" i="14" s="1"/>
  <c r="K67" i="14"/>
  <c r="O67" i="14"/>
  <c r="O66" i="14" s="1"/>
  <c r="Q67" i="14"/>
  <c r="Q66" i="14" s="1"/>
  <c r="V67" i="14"/>
  <c r="G68" i="14"/>
  <c r="I68" i="14"/>
  <c r="K68" i="14"/>
  <c r="M68" i="14"/>
  <c r="O68" i="14"/>
  <c r="Q68" i="14"/>
  <c r="V68" i="14"/>
  <c r="G70" i="14"/>
  <c r="I70" i="14"/>
  <c r="K70" i="14"/>
  <c r="K66" i="14" s="1"/>
  <c r="M70" i="14"/>
  <c r="O70" i="14"/>
  <c r="Q70" i="14"/>
  <c r="V70" i="14"/>
  <c r="G76" i="14"/>
  <c r="M76" i="14" s="1"/>
  <c r="I76" i="14"/>
  <c r="K76" i="14"/>
  <c r="O76" i="14"/>
  <c r="Q76" i="14"/>
  <c r="V76" i="14"/>
  <c r="G78" i="14"/>
  <c r="M78" i="14" s="1"/>
  <c r="I78" i="14"/>
  <c r="K78" i="14"/>
  <c r="O78" i="14"/>
  <c r="Q78" i="14"/>
  <c r="V78" i="14"/>
  <c r="G81" i="14"/>
  <c r="K81" i="14"/>
  <c r="V81" i="14"/>
  <c r="G82" i="14"/>
  <c r="I82" i="14"/>
  <c r="I81" i="14" s="1"/>
  <c r="K82" i="14"/>
  <c r="M82" i="14"/>
  <c r="M81" i="14" s="1"/>
  <c r="O82" i="14"/>
  <c r="O81" i="14" s="1"/>
  <c r="Q82" i="14"/>
  <c r="Q81" i="14" s="1"/>
  <c r="V82" i="14"/>
  <c r="AE85" i="14"/>
  <c r="G81" i="13"/>
  <c r="BA46" i="13"/>
  <c r="BA38" i="13"/>
  <c r="BA32" i="13"/>
  <c r="BA30" i="13"/>
  <c r="BA14" i="13"/>
  <c r="BA10" i="13"/>
  <c r="G9" i="13"/>
  <c r="M9" i="13" s="1"/>
  <c r="I9" i="13"/>
  <c r="I8" i="13" s="1"/>
  <c r="K9" i="13"/>
  <c r="O9" i="13"/>
  <c r="Q9" i="13"/>
  <c r="Q8" i="13" s="1"/>
  <c r="V9" i="13"/>
  <c r="V8" i="13" s="1"/>
  <c r="G11" i="13"/>
  <c r="G8" i="13" s="1"/>
  <c r="I11" i="13"/>
  <c r="K11" i="13"/>
  <c r="O11" i="13"/>
  <c r="Q11" i="13"/>
  <c r="V11" i="13"/>
  <c r="G13" i="13"/>
  <c r="I13" i="13"/>
  <c r="K13" i="13"/>
  <c r="M13" i="13"/>
  <c r="O13" i="13"/>
  <c r="O8" i="13" s="1"/>
  <c r="Q13" i="13"/>
  <c r="V13" i="13"/>
  <c r="G15" i="13"/>
  <c r="M15" i="13" s="1"/>
  <c r="I15" i="13"/>
  <c r="K15" i="13"/>
  <c r="O15" i="13"/>
  <c r="Q15" i="13"/>
  <c r="V15" i="13"/>
  <c r="G17" i="13"/>
  <c r="I17" i="13"/>
  <c r="K17" i="13"/>
  <c r="M17" i="13"/>
  <c r="O17" i="13"/>
  <c r="Q17" i="13"/>
  <c r="V17" i="13"/>
  <c r="G18" i="13"/>
  <c r="I18" i="13"/>
  <c r="K18" i="13"/>
  <c r="K8" i="13" s="1"/>
  <c r="M18" i="13"/>
  <c r="O18" i="13"/>
  <c r="Q18" i="13"/>
  <c r="V18" i="13"/>
  <c r="G20" i="13"/>
  <c r="I20" i="13"/>
  <c r="K20" i="13"/>
  <c r="M20" i="13"/>
  <c r="O20" i="13"/>
  <c r="Q20" i="13"/>
  <c r="V20" i="13"/>
  <c r="G23" i="13"/>
  <c r="M23" i="13" s="1"/>
  <c r="I23" i="13"/>
  <c r="K23" i="13"/>
  <c r="O23" i="13"/>
  <c r="Q23" i="13"/>
  <c r="V23" i="13"/>
  <c r="G26" i="13"/>
  <c r="G27" i="13"/>
  <c r="I27" i="13"/>
  <c r="K27" i="13"/>
  <c r="K26" i="13" s="1"/>
  <c r="M27" i="13"/>
  <c r="M26" i="13" s="1"/>
  <c r="O27" i="13"/>
  <c r="O26" i="13" s="1"/>
  <c r="Q27" i="13"/>
  <c r="Q26" i="13" s="1"/>
  <c r="V27" i="13"/>
  <c r="V26" i="13" s="1"/>
  <c r="G29" i="13"/>
  <c r="I29" i="13"/>
  <c r="K29" i="13"/>
  <c r="M29" i="13"/>
  <c r="O29" i="13"/>
  <c r="Q29" i="13"/>
  <c r="V29" i="13"/>
  <c r="G31" i="13"/>
  <c r="I31" i="13"/>
  <c r="I26" i="13" s="1"/>
  <c r="K31" i="13"/>
  <c r="M31" i="13"/>
  <c r="O31" i="13"/>
  <c r="Q31" i="13"/>
  <c r="V31" i="13"/>
  <c r="G34" i="13"/>
  <c r="G35" i="13"/>
  <c r="M35" i="13" s="1"/>
  <c r="M34" i="13" s="1"/>
  <c r="I35" i="13"/>
  <c r="I34" i="13" s="1"/>
  <c r="K35" i="13"/>
  <c r="K34" i="13" s="1"/>
  <c r="O35" i="13"/>
  <c r="Q35" i="13"/>
  <c r="Q34" i="13" s="1"/>
  <c r="V35" i="13"/>
  <c r="V34" i="13" s="1"/>
  <c r="G36" i="13"/>
  <c r="I36" i="13"/>
  <c r="K36" i="13"/>
  <c r="M36" i="13"/>
  <c r="O36" i="13"/>
  <c r="O34" i="13" s="1"/>
  <c r="Q36" i="13"/>
  <c r="V36" i="13"/>
  <c r="G37" i="13"/>
  <c r="I37" i="13"/>
  <c r="K37" i="13"/>
  <c r="M37" i="13"/>
  <c r="O37" i="13"/>
  <c r="Q37" i="13"/>
  <c r="V37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7" i="13"/>
  <c r="G48" i="13"/>
  <c r="M48" i="13" s="1"/>
  <c r="I48" i="13"/>
  <c r="I47" i="13" s="1"/>
  <c r="K48" i="13"/>
  <c r="K47" i="13" s="1"/>
  <c r="O48" i="13"/>
  <c r="O47" i="13" s="1"/>
  <c r="Q48" i="13"/>
  <c r="Q47" i="13" s="1"/>
  <c r="V48" i="13"/>
  <c r="G51" i="13"/>
  <c r="I51" i="13"/>
  <c r="K51" i="13"/>
  <c r="M51" i="13"/>
  <c r="O51" i="13"/>
  <c r="Q51" i="13"/>
  <c r="V51" i="13"/>
  <c r="G55" i="13"/>
  <c r="I55" i="13"/>
  <c r="K55" i="13"/>
  <c r="M55" i="13"/>
  <c r="O55" i="13"/>
  <c r="Q55" i="13"/>
  <c r="V55" i="13"/>
  <c r="G57" i="13"/>
  <c r="I57" i="13"/>
  <c r="K57" i="13"/>
  <c r="M57" i="13"/>
  <c r="O57" i="13"/>
  <c r="Q57" i="13"/>
  <c r="V57" i="13"/>
  <c r="G58" i="13"/>
  <c r="M58" i="13" s="1"/>
  <c r="I58" i="13"/>
  <c r="K58" i="13"/>
  <c r="O58" i="13"/>
  <c r="Q58" i="13"/>
  <c r="V58" i="13"/>
  <c r="G59" i="13"/>
  <c r="M59" i="13" s="1"/>
  <c r="I59" i="13"/>
  <c r="K59" i="13"/>
  <c r="O59" i="13"/>
  <c r="Q59" i="13"/>
  <c r="V59" i="13"/>
  <c r="V47" i="13" s="1"/>
  <c r="Q61" i="13"/>
  <c r="V61" i="13"/>
  <c r="G62" i="13"/>
  <c r="G61" i="13" s="1"/>
  <c r="I62" i="13"/>
  <c r="I61" i="13" s="1"/>
  <c r="K62" i="13"/>
  <c r="M62" i="13"/>
  <c r="O62" i="13"/>
  <c r="O61" i="13" s="1"/>
  <c r="Q62" i="13"/>
  <c r="V62" i="13"/>
  <c r="G64" i="13"/>
  <c r="I64" i="13"/>
  <c r="K64" i="13"/>
  <c r="K61" i="13" s="1"/>
  <c r="M64" i="13"/>
  <c r="O64" i="13"/>
  <c r="Q64" i="13"/>
  <c r="V64" i="13"/>
  <c r="G66" i="13"/>
  <c r="I66" i="13"/>
  <c r="K66" i="13"/>
  <c r="M66" i="13"/>
  <c r="O66" i="13"/>
  <c r="Q66" i="13"/>
  <c r="V66" i="13"/>
  <c r="G68" i="13"/>
  <c r="I68" i="13"/>
  <c r="K68" i="13"/>
  <c r="M68" i="13"/>
  <c r="O68" i="13"/>
  <c r="Q68" i="13"/>
  <c r="V68" i="13"/>
  <c r="G69" i="13"/>
  <c r="M69" i="13" s="1"/>
  <c r="I69" i="13"/>
  <c r="K69" i="13"/>
  <c r="O69" i="13"/>
  <c r="Q69" i="13"/>
  <c r="V69" i="13"/>
  <c r="G70" i="13"/>
  <c r="I70" i="13"/>
  <c r="O70" i="13"/>
  <c r="Q70" i="13"/>
  <c r="G71" i="13"/>
  <c r="I71" i="13"/>
  <c r="K71" i="13"/>
  <c r="K70" i="13" s="1"/>
  <c r="M71" i="13"/>
  <c r="M70" i="13" s="1"/>
  <c r="O71" i="13"/>
  <c r="Q71" i="13"/>
  <c r="V71" i="13"/>
  <c r="V70" i="13" s="1"/>
  <c r="G73" i="13"/>
  <c r="K73" i="13"/>
  <c r="G74" i="13"/>
  <c r="I74" i="13"/>
  <c r="I73" i="13" s="1"/>
  <c r="K74" i="13"/>
  <c r="M74" i="13"/>
  <c r="O74" i="13"/>
  <c r="O73" i="13" s="1"/>
  <c r="Q74" i="13"/>
  <c r="Q73" i="13" s="1"/>
  <c r="V74" i="13"/>
  <c r="G75" i="13"/>
  <c r="M75" i="13" s="1"/>
  <c r="M73" i="13" s="1"/>
  <c r="I75" i="13"/>
  <c r="K75" i="13"/>
  <c r="O75" i="13"/>
  <c r="Q75" i="13"/>
  <c r="V75" i="13"/>
  <c r="V73" i="13" s="1"/>
  <c r="G76" i="13"/>
  <c r="I76" i="13"/>
  <c r="K76" i="13"/>
  <c r="M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AE81" i="13"/>
  <c r="G236" i="12"/>
  <c r="BA231" i="12"/>
  <c r="BA227" i="12"/>
  <c r="BA217" i="12"/>
  <c r="BA215" i="12"/>
  <c r="BA211" i="12"/>
  <c r="BA202" i="12"/>
  <c r="BA194" i="12"/>
  <c r="BA191" i="12"/>
  <c r="BA190" i="12"/>
  <c r="BA172" i="12"/>
  <c r="BA164" i="12"/>
  <c r="BA73" i="12"/>
  <c r="BA64" i="12"/>
  <c r="BA41" i="12"/>
  <c r="BA18" i="12"/>
  <c r="BA16" i="12"/>
  <c r="BA14" i="12"/>
  <c r="BA12" i="12"/>
  <c r="BA10" i="12"/>
  <c r="G9" i="12"/>
  <c r="M9" i="12" s="1"/>
  <c r="I9" i="12"/>
  <c r="K9" i="12"/>
  <c r="K8" i="12" s="1"/>
  <c r="O9" i="12"/>
  <c r="Q9" i="12"/>
  <c r="Q8" i="12" s="1"/>
  <c r="V9" i="12"/>
  <c r="V8" i="12" s="1"/>
  <c r="G11" i="12"/>
  <c r="M11" i="12" s="1"/>
  <c r="I11" i="12"/>
  <c r="K11" i="12"/>
  <c r="O11" i="12"/>
  <c r="Q11" i="12"/>
  <c r="V11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7" i="12"/>
  <c r="I17" i="12"/>
  <c r="I8" i="12" s="1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G24" i="12"/>
  <c r="I24" i="12"/>
  <c r="K24" i="12"/>
  <c r="M24" i="12"/>
  <c r="O24" i="12"/>
  <c r="Q24" i="12"/>
  <c r="V24" i="12"/>
  <c r="G28" i="12"/>
  <c r="I28" i="12"/>
  <c r="K28" i="12"/>
  <c r="M28" i="12"/>
  <c r="O28" i="12"/>
  <c r="Q28" i="12"/>
  <c r="V28" i="12"/>
  <c r="G31" i="12"/>
  <c r="I31" i="12"/>
  <c r="K31" i="12"/>
  <c r="M31" i="12"/>
  <c r="O31" i="12"/>
  <c r="Q31" i="12"/>
  <c r="V31" i="12"/>
  <c r="G32" i="12"/>
  <c r="I32" i="12"/>
  <c r="K32" i="12"/>
  <c r="M32" i="12"/>
  <c r="O32" i="12"/>
  <c r="Q32" i="12"/>
  <c r="V32" i="12"/>
  <c r="G33" i="12"/>
  <c r="I33" i="12"/>
  <c r="K33" i="12"/>
  <c r="M33" i="12"/>
  <c r="O33" i="12"/>
  <c r="Q33" i="12"/>
  <c r="V33" i="12"/>
  <c r="G34" i="12"/>
  <c r="M34" i="12" s="1"/>
  <c r="I34" i="12"/>
  <c r="K34" i="12"/>
  <c r="O34" i="12"/>
  <c r="O8" i="12" s="1"/>
  <c r="Q34" i="12"/>
  <c r="V34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2" i="12"/>
  <c r="M42" i="12" s="1"/>
  <c r="I42" i="12"/>
  <c r="K42" i="12"/>
  <c r="O42" i="12"/>
  <c r="Q42" i="12"/>
  <c r="V42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4" i="12"/>
  <c r="I54" i="12"/>
  <c r="K54" i="12"/>
  <c r="M54" i="12"/>
  <c r="O54" i="12"/>
  <c r="Q54" i="12"/>
  <c r="V54" i="12"/>
  <c r="G55" i="12"/>
  <c r="I55" i="12"/>
  <c r="K55" i="12"/>
  <c r="M55" i="12"/>
  <c r="O55" i="12"/>
  <c r="Q55" i="12"/>
  <c r="V55" i="12"/>
  <c r="G56" i="12"/>
  <c r="I56" i="12"/>
  <c r="K56" i="12"/>
  <c r="M56" i="12"/>
  <c r="O56" i="12"/>
  <c r="Q56" i="12"/>
  <c r="V56" i="12"/>
  <c r="G59" i="12"/>
  <c r="I59" i="12"/>
  <c r="K59" i="12"/>
  <c r="M59" i="12"/>
  <c r="O59" i="12"/>
  <c r="Q59" i="12"/>
  <c r="V59" i="12"/>
  <c r="G65" i="12"/>
  <c r="I65" i="12"/>
  <c r="O65" i="12"/>
  <c r="G66" i="12"/>
  <c r="M66" i="12" s="1"/>
  <c r="M65" i="12" s="1"/>
  <c r="I66" i="12"/>
  <c r="K66" i="12"/>
  <c r="K65" i="12" s="1"/>
  <c r="O66" i="12"/>
  <c r="Q66" i="12"/>
  <c r="Q65" i="12" s="1"/>
  <c r="V66" i="12"/>
  <c r="V65" i="12" s="1"/>
  <c r="K67" i="12"/>
  <c r="G68" i="12"/>
  <c r="I68" i="12"/>
  <c r="K68" i="12"/>
  <c r="M68" i="12"/>
  <c r="O68" i="12"/>
  <c r="O67" i="12" s="1"/>
  <c r="Q68" i="12"/>
  <c r="Q67" i="12" s="1"/>
  <c r="V68" i="12"/>
  <c r="V67" i="12" s="1"/>
  <c r="G79" i="12"/>
  <c r="M79" i="12" s="1"/>
  <c r="I79" i="12"/>
  <c r="K79" i="12"/>
  <c r="O79" i="12"/>
  <c r="Q79" i="12"/>
  <c r="V79" i="12"/>
  <c r="G87" i="12"/>
  <c r="I87" i="12"/>
  <c r="I67" i="12" s="1"/>
  <c r="K87" i="12"/>
  <c r="M87" i="12"/>
  <c r="O87" i="12"/>
  <c r="Q87" i="12"/>
  <c r="V87" i="12"/>
  <c r="G94" i="12"/>
  <c r="M94" i="12" s="1"/>
  <c r="I94" i="12"/>
  <c r="K94" i="12"/>
  <c r="O94" i="12"/>
  <c r="Q94" i="12"/>
  <c r="V94" i="12"/>
  <c r="G100" i="12"/>
  <c r="G101" i="12"/>
  <c r="I101" i="12"/>
  <c r="K101" i="12"/>
  <c r="M101" i="12"/>
  <c r="O101" i="12"/>
  <c r="O100" i="12" s="1"/>
  <c r="Q101" i="12"/>
  <c r="Q100" i="12" s="1"/>
  <c r="V101" i="12"/>
  <c r="V100" i="12" s="1"/>
  <c r="G104" i="12"/>
  <c r="I104" i="12"/>
  <c r="I100" i="12" s="1"/>
  <c r="K104" i="12"/>
  <c r="M104" i="12"/>
  <c r="O104" i="12"/>
  <c r="Q104" i="12"/>
  <c r="V104" i="12"/>
  <c r="G105" i="12"/>
  <c r="I105" i="12"/>
  <c r="K105" i="12"/>
  <c r="K100" i="12" s="1"/>
  <c r="M105" i="12"/>
  <c r="M100" i="12" s="1"/>
  <c r="O105" i="12"/>
  <c r="Q105" i="12"/>
  <c r="V105" i="12"/>
  <c r="G107" i="12"/>
  <c r="G106" i="12" s="1"/>
  <c r="I107" i="12"/>
  <c r="I106" i="12" s="1"/>
  <c r="K107" i="12"/>
  <c r="K106" i="12" s="1"/>
  <c r="O107" i="12"/>
  <c r="O106" i="12" s="1"/>
  <c r="Q107" i="12"/>
  <c r="Q106" i="12" s="1"/>
  <c r="V107" i="12"/>
  <c r="V106" i="12" s="1"/>
  <c r="G108" i="12"/>
  <c r="M108" i="12" s="1"/>
  <c r="I108" i="12"/>
  <c r="K108" i="12"/>
  <c r="O108" i="12"/>
  <c r="Q108" i="12"/>
  <c r="V108" i="12"/>
  <c r="G111" i="12"/>
  <c r="M111" i="12" s="1"/>
  <c r="I111" i="12"/>
  <c r="K111" i="12"/>
  <c r="O111" i="12"/>
  <c r="Q111" i="12"/>
  <c r="V111" i="12"/>
  <c r="G113" i="12"/>
  <c r="I113" i="12"/>
  <c r="K113" i="12"/>
  <c r="M113" i="12"/>
  <c r="O113" i="12"/>
  <c r="Q113" i="12"/>
  <c r="V113" i="12"/>
  <c r="G115" i="12"/>
  <c r="M115" i="12" s="1"/>
  <c r="I115" i="12"/>
  <c r="K115" i="12"/>
  <c r="O115" i="12"/>
  <c r="Q115" i="12"/>
  <c r="V115" i="12"/>
  <c r="G116" i="12"/>
  <c r="I116" i="12"/>
  <c r="K116" i="12"/>
  <c r="M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/>
  <c r="G119" i="12"/>
  <c r="I119" i="12"/>
  <c r="K119" i="12"/>
  <c r="M119" i="12"/>
  <c r="O119" i="12"/>
  <c r="O118" i="12" s="1"/>
  <c r="Q119" i="12"/>
  <c r="Q118" i="12" s="1"/>
  <c r="V119" i="12"/>
  <c r="V118" i="12" s="1"/>
  <c r="G122" i="12"/>
  <c r="I122" i="12"/>
  <c r="I118" i="12" s="1"/>
  <c r="K122" i="12"/>
  <c r="K118" i="12" s="1"/>
  <c r="M122" i="12"/>
  <c r="O122" i="12"/>
  <c r="Q122" i="12"/>
  <c r="V122" i="12"/>
  <c r="V123" i="12"/>
  <c r="G124" i="12"/>
  <c r="M124" i="12" s="1"/>
  <c r="I124" i="12"/>
  <c r="I123" i="12" s="1"/>
  <c r="K124" i="12"/>
  <c r="O124" i="12"/>
  <c r="Q124" i="12"/>
  <c r="Q123" i="12" s="1"/>
  <c r="V124" i="12"/>
  <c r="G127" i="12"/>
  <c r="M127" i="12" s="1"/>
  <c r="I127" i="12"/>
  <c r="K127" i="12"/>
  <c r="K123" i="12" s="1"/>
  <c r="O127" i="12"/>
  <c r="O123" i="12" s="1"/>
  <c r="Q127" i="12"/>
  <c r="V127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2" i="12"/>
  <c r="I132" i="12"/>
  <c r="K132" i="12"/>
  <c r="M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I134" i="12"/>
  <c r="K134" i="12"/>
  <c r="M134" i="12"/>
  <c r="O134" i="12"/>
  <c r="Q134" i="12"/>
  <c r="V134" i="12"/>
  <c r="G136" i="12"/>
  <c r="M136" i="12" s="1"/>
  <c r="I136" i="12"/>
  <c r="K136" i="12"/>
  <c r="O136" i="12"/>
  <c r="Q136" i="12"/>
  <c r="V136" i="12"/>
  <c r="G150" i="12"/>
  <c r="G151" i="12"/>
  <c r="I151" i="12"/>
  <c r="K151" i="12"/>
  <c r="K150" i="12" s="1"/>
  <c r="M151" i="12"/>
  <c r="O151" i="12"/>
  <c r="O150" i="12" s="1"/>
  <c r="Q151" i="12"/>
  <c r="Q150" i="12" s="1"/>
  <c r="V151" i="12"/>
  <c r="V150" i="12" s="1"/>
  <c r="G152" i="12"/>
  <c r="I152" i="12"/>
  <c r="I150" i="12" s="1"/>
  <c r="K152" i="12"/>
  <c r="M152" i="12"/>
  <c r="O152" i="12"/>
  <c r="Q152" i="12"/>
  <c r="V152" i="12"/>
  <c r="G154" i="12"/>
  <c r="I154" i="12"/>
  <c r="K154" i="12"/>
  <c r="M154" i="12"/>
  <c r="O154" i="12"/>
  <c r="Q154" i="12"/>
  <c r="V154" i="12"/>
  <c r="G155" i="12"/>
  <c r="M155" i="12" s="1"/>
  <c r="M150" i="12" s="1"/>
  <c r="I155" i="12"/>
  <c r="K155" i="12"/>
  <c r="O155" i="12"/>
  <c r="Q155" i="12"/>
  <c r="V155" i="12"/>
  <c r="O157" i="12"/>
  <c r="G158" i="12"/>
  <c r="M158" i="12" s="1"/>
  <c r="M157" i="12" s="1"/>
  <c r="I158" i="12"/>
  <c r="K158" i="12"/>
  <c r="O158" i="12"/>
  <c r="Q158" i="12"/>
  <c r="Q157" i="12" s="1"/>
  <c r="V158" i="12"/>
  <c r="V157" i="12" s="1"/>
  <c r="G159" i="12"/>
  <c r="M159" i="12" s="1"/>
  <c r="I159" i="12"/>
  <c r="K159" i="12"/>
  <c r="K157" i="12" s="1"/>
  <c r="O159" i="12"/>
  <c r="Q159" i="12"/>
  <c r="V159" i="12"/>
  <c r="G161" i="12"/>
  <c r="I161" i="12"/>
  <c r="K161" i="12"/>
  <c r="M161" i="12"/>
  <c r="O161" i="12"/>
  <c r="Q161" i="12"/>
  <c r="V161" i="12"/>
  <c r="G163" i="12"/>
  <c r="M163" i="12" s="1"/>
  <c r="I163" i="12"/>
  <c r="K163" i="12"/>
  <c r="O163" i="12"/>
  <c r="Q163" i="12"/>
  <c r="V163" i="12"/>
  <c r="G165" i="12"/>
  <c r="I165" i="12"/>
  <c r="K165" i="12"/>
  <c r="M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I167" i="12"/>
  <c r="K167" i="12"/>
  <c r="M167" i="12"/>
  <c r="O167" i="12"/>
  <c r="Q167" i="12"/>
  <c r="V167" i="12"/>
  <c r="G168" i="12"/>
  <c r="I168" i="12"/>
  <c r="K168" i="12"/>
  <c r="M168" i="12"/>
  <c r="O168" i="12"/>
  <c r="Q168" i="12"/>
  <c r="V168" i="12"/>
  <c r="G174" i="12"/>
  <c r="I174" i="12"/>
  <c r="I157" i="12" s="1"/>
  <c r="K174" i="12"/>
  <c r="M174" i="12"/>
  <c r="O174" i="12"/>
  <c r="Q174" i="12"/>
  <c r="V174" i="12"/>
  <c r="G176" i="12"/>
  <c r="I176" i="12"/>
  <c r="K176" i="12"/>
  <c r="M176" i="12"/>
  <c r="O176" i="12"/>
  <c r="Q176" i="12"/>
  <c r="V176" i="12"/>
  <c r="G177" i="12"/>
  <c r="M177" i="12" s="1"/>
  <c r="I177" i="12"/>
  <c r="K177" i="12"/>
  <c r="O177" i="12"/>
  <c r="Q177" i="12"/>
  <c r="V177" i="12"/>
  <c r="G179" i="12"/>
  <c r="I179" i="12"/>
  <c r="K179" i="12"/>
  <c r="O179" i="12"/>
  <c r="G180" i="12"/>
  <c r="M180" i="12" s="1"/>
  <c r="M179" i="12" s="1"/>
  <c r="I180" i="12"/>
  <c r="K180" i="12"/>
  <c r="O180" i="12"/>
  <c r="Q180" i="12"/>
  <c r="Q179" i="12" s="1"/>
  <c r="V180" i="12"/>
  <c r="V179" i="12" s="1"/>
  <c r="K182" i="12"/>
  <c r="G183" i="12"/>
  <c r="I183" i="12"/>
  <c r="I182" i="12" s="1"/>
  <c r="K183" i="12"/>
  <c r="M183" i="12"/>
  <c r="M182" i="12" s="1"/>
  <c r="O183" i="12"/>
  <c r="O182" i="12" s="1"/>
  <c r="Q183" i="12"/>
  <c r="Q182" i="12" s="1"/>
  <c r="V183" i="12"/>
  <c r="V182" i="12" s="1"/>
  <c r="G184" i="12"/>
  <c r="M184" i="12" s="1"/>
  <c r="I184" i="12"/>
  <c r="K184" i="12"/>
  <c r="O184" i="12"/>
  <c r="Q184" i="12"/>
  <c r="V184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I187" i="12"/>
  <c r="K187" i="12"/>
  <c r="M187" i="12"/>
  <c r="O187" i="12"/>
  <c r="Q187" i="12"/>
  <c r="V187" i="12"/>
  <c r="G188" i="12"/>
  <c r="I188" i="12"/>
  <c r="K188" i="12"/>
  <c r="M188" i="12"/>
  <c r="O188" i="12"/>
  <c r="Q188" i="12"/>
  <c r="V188" i="12"/>
  <c r="G189" i="12"/>
  <c r="I189" i="12"/>
  <c r="K189" i="12"/>
  <c r="M189" i="12"/>
  <c r="O189" i="12"/>
  <c r="Q189" i="12"/>
  <c r="V189" i="12"/>
  <c r="G193" i="12"/>
  <c r="I193" i="12"/>
  <c r="K193" i="12"/>
  <c r="M193" i="12"/>
  <c r="O193" i="12"/>
  <c r="Q193" i="12"/>
  <c r="V193" i="12"/>
  <c r="G198" i="12"/>
  <c r="M198" i="12" s="1"/>
  <c r="I198" i="12"/>
  <c r="K198" i="12"/>
  <c r="O198" i="12"/>
  <c r="Q198" i="12"/>
  <c r="V198" i="12"/>
  <c r="I200" i="12"/>
  <c r="O200" i="12"/>
  <c r="G201" i="12"/>
  <c r="I201" i="12"/>
  <c r="K201" i="12"/>
  <c r="M201" i="12"/>
  <c r="O201" i="12"/>
  <c r="Q201" i="12"/>
  <c r="Q200" i="12" s="1"/>
  <c r="V201" i="12"/>
  <c r="V200" i="12" s="1"/>
  <c r="G216" i="12"/>
  <c r="M216" i="12" s="1"/>
  <c r="I216" i="12"/>
  <c r="K216" i="12"/>
  <c r="K200" i="12" s="1"/>
  <c r="O216" i="12"/>
  <c r="Q216" i="12"/>
  <c r="V216" i="12"/>
  <c r="O232" i="12"/>
  <c r="G233" i="12"/>
  <c r="M233" i="12" s="1"/>
  <c r="M232" i="12" s="1"/>
  <c r="I233" i="12"/>
  <c r="I232" i="12" s="1"/>
  <c r="K233" i="12"/>
  <c r="K232" i="12" s="1"/>
  <c r="O233" i="12"/>
  <c r="Q233" i="12"/>
  <c r="V233" i="12"/>
  <c r="V232" i="12" s="1"/>
  <c r="G234" i="12"/>
  <c r="I234" i="12"/>
  <c r="K234" i="12"/>
  <c r="M234" i="12"/>
  <c r="O234" i="12"/>
  <c r="Q234" i="12"/>
  <c r="Q232" i="12" s="1"/>
  <c r="V234" i="12"/>
  <c r="AE236" i="12"/>
  <c r="I20" i="1"/>
  <c r="I19" i="1"/>
  <c r="I17" i="1"/>
  <c r="F58" i="1"/>
  <c r="G23" i="1" s="1"/>
  <c r="H58" i="1"/>
  <c r="I57" i="1"/>
  <c r="I56" i="1"/>
  <c r="I53" i="1"/>
  <c r="I51" i="1"/>
  <c r="I45" i="1"/>
  <c r="I44" i="1"/>
  <c r="I43" i="1"/>
  <c r="I41" i="1"/>
  <c r="I39" i="1"/>
  <c r="I58" i="1" s="1"/>
  <c r="I18" i="1" l="1"/>
  <c r="I16" i="1"/>
  <c r="I21" i="1" s="1"/>
  <c r="I106" i="1"/>
  <c r="J105" i="1" s="1"/>
  <c r="I49" i="1"/>
  <c r="I48" i="1"/>
  <c r="A27" i="1"/>
  <c r="M41" i="22"/>
  <c r="M40" i="22" s="1"/>
  <c r="M11" i="22"/>
  <c r="M8" i="22" s="1"/>
  <c r="AF53" i="22"/>
  <c r="M33" i="21"/>
  <c r="M9" i="21"/>
  <c r="M8" i="21" s="1"/>
  <c r="G53" i="21"/>
  <c r="M15" i="21"/>
  <c r="M8" i="20"/>
  <c r="M53" i="20"/>
  <c r="M52" i="20" s="1"/>
  <c r="M37" i="20"/>
  <c r="M36" i="20" s="1"/>
  <c r="M11" i="20"/>
  <c r="G67" i="20"/>
  <c r="G8" i="20"/>
  <c r="M40" i="19"/>
  <c r="M31" i="19"/>
  <c r="M8" i="19" s="1"/>
  <c r="M64" i="19"/>
  <c r="M63" i="19" s="1"/>
  <c r="G8" i="19"/>
  <c r="G40" i="19"/>
  <c r="M53" i="18"/>
  <c r="M95" i="18"/>
  <c r="M8" i="18"/>
  <c r="M73" i="18"/>
  <c r="M72" i="18" s="1"/>
  <c r="G95" i="18"/>
  <c r="G92" i="18"/>
  <c r="AF112" i="18"/>
  <c r="G90" i="18"/>
  <c r="M76" i="17"/>
  <c r="M67" i="17"/>
  <c r="M88" i="17"/>
  <c r="M87" i="17" s="1"/>
  <c r="G76" i="17"/>
  <c r="G67" i="17"/>
  <c r="M11" i="17"/>
  <c r="M8" i="17" s="1"/>
  <c r="M16" i="16"/>
  <c r="M8" i="16"/>
  <c r="G16" i="16"/>
  <c r="M20" i="16"/>
  <c r="G28" i="16"/>
  <c r="M22" i="15"/>
  <c r="M8" i="15"/>
  <c r="G36" i="15"/>
  <c r="M10" i="15"/>
  <c r="M8" i="14"/>
  <c r="M66" i="14"/>
  <c r="M38" i="14"/>
  <c r="AF85" i="14"/>
  <c r="G38" i="14"/>
  <c r="M13" i="14"/>
  <c r="M61" i="13"/>
  <c r="M8" i="13"/>
  <c r="M47" i="13"/>
  <c r="M11" i="13"/>
  <c r="AF81" i="13"/>
  <c r="M8" i="12"/>
  <c r="M67" i="12"/>
  <c r="M123" i="12"/>
  <c r="M200" i="12"/>
  <c r="M107" i="12"/>
  <c r="M106" i="12" s="1"/>
  <c r="G182" i="12"/>
  <c r="G67" i="12"/>
  <c r="G8" i="12"/>
  <c r="G157" i="12"/>
  <c r="G123" i="12"/>
  <c r="G200" i="12"/>
  <c r="G232" i="12"/>
  <c r="AF236" i="12"/>
  <c r="J52" i="1"/>
  <c r="J46" i="1"/>
  <c r="J39" i="1"/>
  <c r="J58" i="1" s="1"/>
  <c r="J53" i="1"/>
  <c r="J57" i="1"/>
  <c r="J51" i="1"/>
  <c r="J45" i="1"/>
  <c r="J50" i="1"/>
  <c r="J44" i="1"/>
  <c r="J55" i="1"/>
  <c r="J49" i="1"/>
  <c r="J48" i="1"/>
  <c r="J47" i="1"/>
  <c r="J56" i="1"/>
  <c r="J43" i="1"/>
  <c r="J54" i="1"/>
  <c r="J42" i="1"/>
  <c r="J41" i="1"/>
  <c r="J28" i="1"/>
  <c r="J26" i="1"/>
  <c r="G38" i="1"/>
  <c r="F38" i="1"/>
  <c r="J23" i="1"/>
  <c r="J24" i="1"/>
  <c r="J25" i="1"/>
  <c r="J27" i="1"/>
  <c r="E24" i="1"/>
  <c r="G24" i="1"/>
  <c r="E26" i="1"/>
  <c r="G26" i="1"/>
  <c r="J87" i="1" l="1"/>
  <c r="J100" i="1"/>
  <c r="J89" i="1"/>
  <c r="J92" i="1"/>
  <c r="J90" i="1"/>
  <c r="J104" i="1"/>
  <c r="J84" i="1"/>
  <c r="J88" i="1"/>
  <c r="J97" i="1"/>
  <c r="J96" i="1"/>
  <c r="J101" i="1"/>
  <c r="J94" i="1"/>
  <c r="J103" i="1"/>
  <c r="J95" i="1"/>
  <c r="J99" i="1"/>
  <c r="J102" i="1"/>
  <c r="J93" i="1"/>
  <c r="J83" i="1"/>
  <c r="J98" i="1"/>
  <c r="J86" i="1"/>
  <c r="J91" i="1"/>
  <c r="J85" i="1"/>
  <c r="G28" i="1"/>
  <c r="G27" i="1" s="1"/>
  <c r="G29" i="1" s="1"/>
  <c r="A28" i="1"/>
  <c r="J10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250DACDD-0D61-4E87-8CC8-CCBAF1CB4D9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020746-7AC0-43B2-AC3F-517BC5002D2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5F1FB00F-2CDE-4805-ADD8-24FE10B99AD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FC5550-27F7-40C3-97E1-06B482566C5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CAD5CBEF-9E66-405D-8942-01A35FCC0F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9B45508-8502-41E8-8D2B-A783D64C569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2429C426-4181-45CD-A45D-9A3695A0FB6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60D4BE8-4DF0-410B-B5E3-95ECBAEEB2A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BDED8B19-6EF9-4A37-944F-84406C31C1A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D20C131-112B-43D8-9FD3-53D6E07E765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4FB1C56E-D99A-4D65-A111-D1DFD9C996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9477FF-4D51-464D-8C55-79CCB326342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4A126922-6F1A-4CDA-8A50-0376B6F7468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25E8A96-BFC5-43AB-BC16-864FE7976C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3BE61E35-7809-41B4-989C-CDDB9F75D55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52EC09E-33CC-401E-AA29-B599C1E22D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48CE5E30-95FA-435A-B874-4C5FF5A9867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7DCDF7C-1C4E-48C2-8F8C-73489DF8A8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4732E8CB-CD9F-4B14-A96C-13D09F4F1F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0E276BD-5133-4A67-8F46-9FC905F4CF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B33B4C81-4191-47ED-ACAA-517E6BD81C9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5C95584-E85E-462A-8CE3-16B17B2E37B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<sst xmlns="http://schemas.openxmlformats.org/spreadsheetml/2006/main" count="5295" uniqueCount="927">
  <si>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</si>
  <si>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</si>
  <si>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</si>
  <si>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</si>
  <si>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</si>
  <si>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</si>
  <si>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</si>
  <si>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</si>
  <si>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</si>
  <si>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</si>
  <si>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</si>
  <si>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</si>
  <si>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</si>
  <si>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</si>
  <si>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</si>
  <si>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</si>
  <si>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</si>
  <si>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</si>
  <si>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</si>
  <si>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</si>
  <si>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</si>
  <si>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</si>
  <si>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</si>
  <si>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</si>
  <si>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</si>
  <si>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</si>
  <si>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</si>
  <si>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</si>
  <si>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</si>
  <si>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</si>
  <si>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</si>
  <si>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</si>
  <si>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</si>
  <si>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</si>
  <si>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</si>
  <si>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</si>
  <si>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</si>
  <si>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</si>
  <si>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</si>
  <si>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</si>
  <si>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</si>
  <si>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</si>
  <si>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</si>
  <si>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1220015060-1</t>
  </si>
  <si>
    <t>Horní Radslavice - Farma pro chov prasat</t>
  </si>
  <si>
    <t>AGRO - Měřín, a.s.</t>
  </si>
  <si>
    <t>Zarybník 516</t>
  </si>
  <si>
    <t>Měřín</t>
  </si>
  <si>
    <t>59442</t>
  </si>
  <si>
    <t>49434179</t>
  </si>
  <si>
    <t>CZ49434179</t>
  </si>
  <si>
    <t>Stavba</t>
  </si>
  <si>
    <t>Stavební objekt</t>
  </si>
  <si>
    <t>SO 04</t>
  </si>
  <si>
    <t>Nádrž na kejdu</t>
  </si>
  <si>
    <t>04a</t>
  </si>
  <si>
    <t>Nádrž</t>
  </si>
  <si>
    <t>04b</t>
  </si>
  <si>
    <t>Výdejní místo</t>
  </si>
  <si>
    <t>04c</t>
  </si>
  <si>
    <t>Splašková kanalizace</t>
  </si>
  <si>
    <t>04d</t>
  </si>
  <si>
    <t>Hromosvod a zemnění</t>
  </si>
  <si>
    <t>04e</t>
  </si>
  <si>
    <t>Elektroinstalace</t>
  </si>
  <si>
    <t>SO 05</t>
  </si>
  <si>
    <t>Čerpací jímky</t>
  </si>
  <si>
    <t>05a</t>
  </si>
  <si>
    <t>Čerpací jímka I</t>
  </si>
  <si>
    <t>05b</t>
  </si>
  <si>
    <t>Čerpací jímka II</t>
  </si>
  <si>
    <t>SO 07</t>
  </si>
  <si>
    <t>Rozšíření manipulačních ploch</t>
  </si>
  <si>
    <t>07a</t>
  </si>
  <si>
    <t>Rozšíření manipulačních ploch - etapa 1</t>
  </si>
  <si>
    <t>SO 09</t>
  </si>
  <si>
    <t>Rozšíření tlakové kanalizace</t>
  </si>
  <si>
    <t>09a</t>
  </si>
  <si>
    <t>SO 10</t>
  </si>
  <si>
    <t>Rozšíření areálových rozvodů NN</t>
  </si>
  <si>
    <t>10a</t>
  </si>
  <si>
    <t>Areálové rozvody - etapa 1</t>
  </si>
  <si>
    <t>SO 15</t>
  </si>
  <si>
    <t>Bourací práce</t>
  </si>
  <si>
    <t>15d</t>
  </si>
  <si>
    <t>Skladovací nádrže Vítkovice, ČJ, rozvodna čer.</t>
  </si>
  <si>
    <t>Celkem za stavbu</t>
  </si>
  <si>
    <t>CZK</t>
  </si>
  <si>
    <t>#POPS</t>
  </si>
  <si>
    <t>Popis stavby: 1220015060-1 - Horní Radslavice - Farma pro chov prasat</t>
  </si>
  <si>
    <t>#POPO</t>
  </si>
  <si>
    <t>Popis objektu: SO 04 - Nádrž na kejdu</t>
  </si>
  <si>
    <t>#POPR</t>
  </si>
  <si>
    <t>Popis rozpočtu: 04a - Nádrž</t>
  </si>
  <si>
    <t>Popis rozpočtu: 04b - Výdejní místo</t>
  </si>
  <si>
    <t>Popis rozpočtu: 04c - Splašková kanalizace</t>
  </si>
  <si>
    <t>Popis rozpočtu: 04d - Hromosvod a zemnění</t>
  </si>
  <si>
    <t>Popis rozpočtu: 04e - Elektroinstalace</t>
  </si>
  <si>
    <t>Popis objektu: SO 05 - Čerpací jímky</t>
  </si>
  <si>
    <t>Popis rozpočtu: 05a - Čerpací jímka I</t>
  </si>
  <si>
    <t>Popis rozpočtu: 05b - Čerpací jímka II</t>
  </si>
  <si>
    <t>Popis objektu: SO 07 - Rozšíření manipulačních ploch</t>
  </si>
  <si>
    <t>Popis rozpočtu: 07a - Rozšíření manipulačních ploch - etapa 1</t>
  </si>
  <si>
    <t>Popis objektu: SO 09 - Rozšíření tlakové kanalizace</t>
  </si>
  <si>
    <t>Popis rozpočtu: 09a - Rozšíření tlakové kanalizace</t>
  </si>
  <si>
    <t>Popis objektu: SO 10 - Rozšíření areálových rozvodů NN</t>
  </si>
  <si>
    <t>Popis rozpočtu: 10a - Areálové rozvody - etapa 1</t>
  </si>
  <si>
    <t>Popis objektu: SO 15 - Bourací práce</t>
  </si>
  <si>
    <t>Popis rozpočtu: 15d - Skladovací nádrže Vítkovice, ČJ, rozvodna čer.</t>
  </si>
  <si>
    <t>Rekapitulace dílů</t>
  </si>
  <si>
    <t>Typ dílu</t>
  </si>
  <si>
    <t>0</t>
  </si>
  <si>
    <t>materiál</t>
  </si>
  <si>
    <t>1</t>
  </si>
  <si>
    <t>Zemní práce</t>
  </si>
  <si>
    <t>2</t>
  </si>
  <si>
    <t>Základy a zvláštní zakládání</t>
  </si>
  <si>
    <t>275</t>
  </si>
  <si>
    <t>Základy-patky</t>
  </si>
  <si>
    <t>38</t>
  </si>
  <si>
    <t>Kompletní konstrukce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</si>
  <si>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</si>
  <si>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</si>
  <si>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</si>
  <si>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</si>
  <si>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</si>
  <si>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</si>
  <si>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</si>
  <si>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</si>
  <si>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</si>
  <si>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</si>
  <si>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</si>
  <si>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</si>
  <si>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</si>
  <si>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</si>
  <si>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</si>
  <si>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</si>
  <si>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</si>
  <si>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</si>
  <si>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</si>
  <si>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</si>
  <si>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</si>
  <si>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</si>
  <si>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711</t>
  </si>
  <si>
    <t>Izolace proti vodě</t>
  </si>
  <si>
    <t>783</t>
  </si>
  <si>
    <t>Nátěry</t>
  </si>
  <si>
    <t>M21</t>
  </si>
  <si>
    <t>Elektromontáže</t>
  </si>
  <si>
    <t>M26</t>
  </si>
  <si>
    <t>Montáže zařízení pro zemědělství</t>
  </si>
  <si>
    <t>M46</t>
  </si>
  <si>
    <t>Zemní práce při montážích</t>
  </si>
  <si>
    <t>M65</t>
  </si>
  <si>
    <t>Elektroinstalace a veřejné osvětlení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</si>
  <si>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</si>
  <si>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</si>
  <si>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</si>
  <si>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</si>
  <si>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</si>
  <si>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</si>
  <si>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</si>
  <si>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</si>
  <si>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</si>
  <si>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</si>
  <si>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</si>
  <si>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</si>
  <si>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</si>
  <si>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</si>
  <si>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</si>
  <si>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</si>
  <si>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</si>
  <si>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</si>
  <si>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</si>
  <si>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</si>
  <si>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</si>
  <si>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</si>
  <si>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</si>
  <si>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</si>
  <si>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</si>
  <si>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</si>
  <si>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</si>
  <si>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</si>
  <si>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</si>
  <si>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</si>
  <si>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</si>
  <si>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115101201R00</t>
  </si>
  <si>
    <t>Čerpání vody na dopravní výšku do 10 m  s uvažovaným průměrným přítokem do 500 l/min</t>
  </si>
  <si>
    <t>h</t>
  </si>
  <si>
    <t>800-1</t>
  </si>
  <si>
    <t>RTS 25/ II</t>
  </si>
  <si>
    <t>RTS 25/ I</t>
  </si>
  <si>
    <t>Práce</t>
  </si>
  <si>
    <t>Běžná</t>
  </si>
  <si>
    <t>POL1_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</si>
  <si>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</si>
  <si>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</si>
  <si>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</si>
  <si>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</si>
  <si>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</si>
  <si>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</si>
  <si>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121101103R00</t>
  </si>
  <si>
    <t>Sejmutí ornice s přemístěním na vzdálenost přes 100 do 250 m</t>
  </si>
  <si>
    <t>m3</t>
  </si>
  <si>
    <t>nebo lesní půdy, s vodorovným přemístěním na hromady v místě upotřebení nebo na dočasné či trvalé skládky se složením</t>
  </si>
  <si>
    <t>131201113R00</t>
  </si>
  <si>
    <t>Hloubení nezapažených jam a zářezů do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</si>
  <si>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</si>
  <si>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131401113R00</t>
  </si>
  <si>
    <t>Hloubení nezapažených jam a zářezů do 10000 m3, v hornině 5, hloubení strojně</t>
  </si>
  <si>
    <t>162301102R00</t>
  </si>
  <si>
    <t>Vodorovné přemístění výkopku z horniny 1 až 4, na vzdálenost přes 500  do 1 000 m</t>
  </si>
  <si>
    <t>POL1_1</t>
  </si>
  <si>
    <t>po suchu, bez naložení výkopku, avšak se složením bez rozhrnutí, zpáteční cesta vozidla.</t>
  </si>
  <si>
    <t>- navezení ornice z meziskládky pro rozprostření</t>
  </si>
  <si>
    <t>POP</t>
  </si>
  <si>
    <t>- navezení zeminy z meziskládky  pro zásypy</t>
  </si>
  <si>
    <t>- odvoz zeminy na meziskládku (nutné pro zásypy)</t>
  </si>
  <si>
    <t>162301152R00</t>
  </si>
  <si>
    <t>Vodorovné přemístění výkopku z horniny 5 až 7, na vzdálenost přes 500  do 1 000 m</t>
  </si>
  <si>
    <t>- odvoz vytěžené horniny na meziskládku (pro předrcení)</t>
  </si>
  <si>
    <t>- meziskládka uvnitř areálu investora</t>
  </si>
  <si>
    <t>162701105R00</t>
  </si>
  <si>
    <t>Vodorovné přemístění výkopku z horniny 1 až 4, na vzdálenost přes 9 000  do 10 000 m</t>
  </si>
  <si>
    <t>uvažována skládka ve vzdálenosti do 32 km</t>
  </si>
  <si>
    <t>167101101R00</t>
  </si>
  <si>
    <t>Nakládání, skládání, překládání neulehlého výkopku nakládání výkopku  do 100 m3, z horniny 1 až 4</t>
  </si>
  <si>
    <t>167101102R00</t>
  </si>
  <si>
    <t>Nakládání, skládání, překládání neulehlého výkopku nakládání výkopku  přes 100 m3, z horniny 1 až 4</t>
  </si>
  <si>
    <t>167101152R00</t>
  </si>
  <si>
    <t>Nakládání, skládání, překládání neulehlého výkopku nakládání výkopku  přes 100 m3, z horniny 5 až 7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</si>
  <si>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</si>
  <si>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</si>
  <si>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</si>
  <si>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</si>
  <si>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</si>
  <si>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</si>
  <si>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</si>
  <si>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</si>
  <si>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</si>
  <si>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</si>
  <si>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</si>
  <si>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</si>
  <si>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</si>
  <si>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</si>
  <si>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199000005R00</t>
  </si>
  <si>
    <t>Poplatky za skládku zeminy 1- 4, skupina 17 05 04 z Katalogu odpadů</t>
  </si>
  <si>
    <t>t</t>
  </si>
  <si>
    <t>- vč.rekultivačního poplatku, státního poplatku a rozboru zeminy</t>
  </si>
  <si>
    <t>561471125T03</t>
  </si>
  <si>
    <t>Statické zkoušky, zatěžovací zkoušky</t>
  </si>
  <si>
    <t xml:space="preserve">ks    </t>
  </si>
  <si>
    <t>Vlastní</t>
  </si>
  <si>
    <t>Indiv</t>
  </si>
  <si>
    <t>564551111R00</t>
  </si>
  <si>
    <t>Zřízení podkladu nebo podsypu ze sypaniny tloušťka po zhutnění 150 mm</t>
  </si>
  <si>
    <t>822-1</t>
  </si>
  <si>
    <t>s rozprostřením, vlhčením a zhutněním</t>
  </si>
  <si>
    <t>979096211R00</t>
  </si>
  <si>
    <t>Stavební suť drcení drticí jednotkou</t>
  </si>
  <si>
    <t>800-6</t>
  </si>
  <si>
    <t>Včetně dovozu a odvozu drticí jednotky.</t>
  </si>
  <si>
    <t>- drcení vytěženého materiálu ze skalního podloží - hornina tř.5</t>
  </si>
  <si>
    <t>- mobilní drtící jednotka na skládce investora uvnitř areálu</t>
  </si>
  <si>
    <t>- vhodný materiál ze skalního podloží nadrcen a uložen pro další využití při výstavbě</t>
  </si>
  <si>
    <t>- včetně laboratorních zkoušek vlastností horniny</t>
  </si>
  <si>
    <t>00572460R</t>
  </si>
  <si>
    <t>směs travní technická</t>
  </si>
  <si>
    <t>kg</t>
  </si>
  <si>
    <t>SPCM</t>
  </si>
  <si>
    <t>Specifikace</t>
  </si>
  <si>
    <t>POL3_</t>
  </si>
  <si>
    <t>58344200T</t>
  </si>
  <si>
    <t>Štěrkodrť frakce 0-63 B, bez dopravy</t>
  </si>
  <si>
    <t xml:space="preserve">t     </t>
  </si>
  <si>
    <t>PC</t>
  </si>
  <si>
    <t>Příplatek k vod. přemístění hor.1-4 za další 1 km</t>
  </si>
  <si>
    <t>km</t>
  </si>
  <si>
    <t>R-položka</t>
  </si>
  <si>
    <t>POL12_1</t>
  </si>
  <si>
    <t>kapacita 12m3</t>
  </si>
  <si>
    <t>PC-SKL</t>
  </si>
  <si>
    <t>Sklápěč 8x4, doprava včetně čekací doby, vykládky a nakládky</t>
  </si>
  <si>
    <t xml:space="preserve">km    </t>
  </si>
  <si>
    <t>FM</t>
  </si>
  <si>
    <t>Stroj</t>
  </si>
  <si>
    <t>POL6_</t>
  </si>
  <si>
    <t>sklápěč</t>
  </si>
  <si>
    <t>nosnost 30 t</t>
  </si>
  <si>
    <t>pohon 8x4</t>
  </si>
  <si>
    <t/>
  </si>
  <si>
    <t>"Výše uvedená položka vymezuje požadovaný standard, zadavatel umožňuje i jiné technicky a kvalitativně srovnatelné řešení".</t>
  </si>
  <si>
    <t>275313621R00</t>
  </si>
  <si>
    <t>Beton základových patek prostý třídy C 20/25</t>
  </si>
  <si>
    <t>801-1</t>
  </si>
  <si>
    <t>Železobetonová nadzemní skladovací nádrž, vnitřní průměr 34 m, vnitřní výška 10 m, se středovým ŽB sloupem s hlavicí</t>
  </si>
  <si>
    <t>kpl</t>
  </si>
  <si>
    <t>Jednokomorová kruhová železobetonová monolitická nádrž zastřešená se středovým ŽB sloupem</t>
  </si>
  <si>
    <t>- příprava staveniště,</t>
  </si>
  <si>
    <t>- prováděcí a armovací plán nádrží,</t>
  </si>
  <si>
    <t>- transport veškerého bednění, armování a ostatního spojovacího materiálu a příslušenství,</t>
  </si>
  <si>
    <t>- vodostavební beton a jeho zpracování,</t>
  </si>
  <si>
    <t>- ocelová výztuž (kari-sítě a vroubkovaná prutová výztuž),</t>
  </si>
  <si>
    <t>- pracovní spára je zajištěna těsnícími pásy a spojovací výztuží.</t>
  </si>
  <si>
    <t>Zastřešení nádrže vazníkovou konstrukcí se sbíjených (lepených) vazníků, se sklonem střechy 5°</t>
  </si>
  <si>
    <t>V CENĚ VAZNÍKOVÉHO ZASTŘEŠENÍ JE ZAHRNUTO:</t>
  </si>
  <si>
    <t>- 3 x otvor pro technologii (míchání a čerpání),</t>
  </si>
  <si>
    <t>- uchycení vazníků na hlavici středový žb sloupu,</t>
  </si>
  <si>
    <t>- dodávka a montáž</t>
  </si>
  <si>
    <t>Textilní zastřešení nádrže uložené na vazníky, neplynotěsné, se sklonem střechy 5°</t>
  </si>
  <si>
    <t>V CENĚ ZASTŘEŠENÍ JE ZAHRNUTO:</t>
  </si>
  <si>
    <t>- kompletní zastřešení,  1.150 g/m2, barva dle výběru,</t>
  </si>
  <si>
    <t>- dodávka a montáž,</t>
  </si>
  <si>
    <t>Textilní zastřešení uložené zespodu jako ochrana vazníků, neplynotěsné</t>
  </si>
  <si>
    <t>- zastřešení jako ochrana spodní části vazníků,  900 g/m2, barva dle výběru,</t>
  </si>
  <si>
    <t>631313511R00</t>
  </si>
  <si>
    <t xml:space="preserve">Mazanina z betonu prostého tl. přes 80 do 120 mm třídy C 12/15,  </t>
  </si>
  <si>
    <t>(z kameniva) hlazená dřevěným hladítkem</t>
  </si>
  <si>
    <t>Včetně vytvoření dilatačních spár, bez zaplnění.</t>
  </si>
  <si>
    <t>631351101R00</t>
  </si>
  <si>
    <t>Bednění stěn, rýh a otvorů v podlahách zřízení</t>
  </si>
  <si>
    <t>631351102R00</t>
  </si>
  <si>
    <t>Bednění stěn, rýh a otvorů v podlahách odstranění</t>
  </si>
  <si>
    <t>212753112R00</t>
  </si>
  <si>
    <t>Plastové drenážní trubky montáž ohebné plastové drenážní trubky do rýhy, DN 65, bez lože</t>
  </si>
  <si>
    <t>m</t>
  </si>
  <si>
    <t>827-1</t>
  </si>
  <si>
    <t>631315511R00</t>
  </si>
  <si>
    <t xml:space="preserve">Mazanina z betonu prostého tl. přes 120 do 240 mm třídy C 12/15,  </t>
  </si>
  <si>
    <t>631319185R00</t>
  </si>
  <si>
    <t>Příplatek za sklon tloušťka mazaniny od 120 mm do 240 mm</t>
  </si>
  <si>
    <t>přes 15° do 35° od vodorovné roviny</t>
  </si>
  <si>
    <t>871313121R00</t>
  </si>
  <si>
    <t>Montáž potrubí z trub z plastů těsněných gumovým kroužkem  DN 150</t>
  </si>
  <si>
    <t>v otevřeném výkopu ve sklonu do 20 %,</t>
  </si>
  <si>
    <t>28611152.AR</t>
  </si>
  <si>
    <t>Trubka plastová pro venkovní kanalizaci spoj: hrdlový; potrubí: vícevrstvé; skladba: PVC-U - pěna - PVC-U; povrch: hladký; DN = 150; de = 160,0 mm; tl. stěny = 4,0 mm; l = 2 000 mm; SDR 41,0; SN 4</t>
  </si>
  <si>
    <t>kus</t>
  </si>
  <si>
    <t>28611231R</t>
  </si>
  <si>
    <t>Trubka plastová drenážní spoj: drážkový; materiál: PVC-U; povrch: korugovaný; ohebná; DN = 65; de = 65,5 mm</t>
  </si>
  <si>
    <t>POL3_1</t>
  </si>
  <si>
    <t>28651832.AR</t>
  </si>
  <si>
    <t>Zátka plastová kanalizační materiál: PVC-U; DN = 150</t>
  </si>
  <si>
    <t>933901112R00</t>
  </si>
  <si>
    <t>Zkoušky objektů a vymývání provedení zkoušky vodotěsnosti betonové nádrže jakéhokoliv druhu a tvaru, o obsahu přes 1000 m3</t>
  </si>
  <si>
    <t>801-5</t>
  </si>
  <si>
    <t>-</t>
  </si>
  <si>
    <t>Včetně napuštění a vypuštění vody z nádrže po skončení zkoušky.</t>
  </si>
  <si>
    <t>08113910R</t>
  </si>
  <si>
    <t>Voda povrchová</t>
  </si>
  <si>
    <t>941941041R00</t>
  </si>
  <si>
    <t>Montáž lešení lehkého pracovního řadového s podlahami šířky od 1,00 do 1,20 m, výšky do 10 m</t>
  </si>
  <si>
    <t>800-3</t>
  </si>
  <si>
    <t>včetně kotvení</t>
  </si>
  <si>
    <t>Včetně kotvení lešení.</t>
  </si>
  <si>
    <t>941941291R00</t>
  </si>
  <si>
    <t>Montáž lešení lehkého pracovního řadového s podlahami příplatek za každý další i započatý měsíc použití lešení  šířky od 1,00 do 1,20 m a výšky do 10 m</t>
  </si>
  <si>
    <t>941941841R00</t>
  </si>
  <si>
    <t>Demontáž lešení lehkého řadového s podlahami šířky přes 1 do 1,2 m, výšky do 10 m</t>
  </si>
  <si>
    <t>946941102RT4</t>
  </si>
  <si>
    <t>Montáž sestavy pojízdného hliníkového lešení (věže) plochy 2,5 x 1,45 m, pracovní výšky do 10,2 m</t>
  </si>
  <si>
    <t>sada</t>
  </si>
  <si>
    <t>pro vnitřní nátěry stěn</t>
  </si>
  <si>
    <t>946941192R00</t>
  </si>
  <si>
    <t>Pronájem pojízdného hliníkového lešení plochy 2,5 x 1,45 m, pracovní výšky do 4,2 m</t>
  </si>
  <si>
    <t>946941802R00</t>
  </si>
  <si>
    <t>Demontáž sestavy pojízdného hliníkového lešení (věže) plochy 2,5 x 1,45 m, pracovní výšky do 4,3 m</t>
  </si>
  <si>
    <t>18032000PC</t>
  </si>
  <si>
    <t>Nůžková pracovní plošina do těžkého terénu 12m</t>
  </si>
  <si>
    <t>kompl</t>
  </si>
  <si>
    <t>- pronájem plošiny (10 dní) + návoz a odvoz plošiny</t>
  </si>
  <si>
    <t>PC-S</t>
  </si>
  <si>
    <t>Jeřáb mobil. na autopodvozku</t>
  </si>
  <si>
    <t>Sh</t>
  </si>
  <si>
    <t>Nosnost</t>
  </si>
  <si>
    <t>35t</t>
  </si>
  <si>
    <t>Délka ramene</t>
  </si>
  <si>
    <t>30m</t>
  </si>
  <si>
    <t>S prodloužením</t>
  </si>
  <si>
    <t>45m</t>
  </si>
  <si>
    <t>Pohon</t>
  </si>
  <si>
    <t>4x4x4</t>
  </si>
  <si>
    <t>Hmotnost jeřábu</t>
  </si>
  <si>
    <t>24t</t>
  </si>
  <si>
    <t>Protiváha</t>
  </si>
  <si>
    <t>5,2t</t>
  </si>
  <si>
    <t>953941312T01</t>
  </si>
  <si>
    <t>Vytyčení stavby a vypracování geometrického plánu</t>
  </si>
  <si>
    <t>953941312V01</t>
  </si>
  <si>
    <t>Osazení hasicího přístroje na stěnu, vč.hasícího přístroje D + M</t>
  </si>
  <si>
    <t>- dle PBŘ stavby</t>
  </si>
  <si>
    <t>338963181</t>
  </si>
  <si>
    <t>Montáž výstražné tabulky</t>
  </si>
  <si>
    <t>POL1_7</t>
  </si>
  <si>
    <t>37501306</t>
  </si>
  <si>
    <t>Výstražná tabulka</t>
  </si>
  <si>
    <t>- PBŘ + BOZP (odhad)</t>
  </si>
  <si>
    <t>113108405R00</t>
  </si>
  <si>
    <t>Odstranění podkladů nebo krytů živičných, v ploše jednotlivě nad 50 m2, tloušťka vrstvy 50 mm</t>
  </si>
  <si>
    <t>919735124R00</t>
  </si>
  <si>
    <t>Řezání stávajících krytů nebo podkladů betonových, hloubky přes 150 do 200 mm</t>
  </si>
  <si>
    <t>včetně spotřeby vody</t>
  </si>
  <si>
    <t>961055111R00</t>
  </si>
  <si>
    <t>Bourání základů železobetonových</t>
  </si>
  <si>
    <t>801-3</t>
  </si>
  <si>
    <t>nebo vybourání otvorů průřezové plochy přes 4 m2 v základech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</si>
  <si>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</si>
  <si>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</si>
  <si>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</si>
  <si>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>965042241R00</t>
  </si>
  <si>
    <t>Bourání podkladů pod dlažby nebo litých celistvých dlažeb a mazanin  betonových nebo z litého asfaltu, tloušťky přes 100 mm, plochy přes 4 m2</t>
  </si>
  <si>
    <t>965049112R00</t>
  </si>
  <si>
    <t>Bourání podkladů pod dlažby nebo litých celistvých dlažeb a mazanin  příplatek za bourání mazanin vyztužených svařovanou sítí, tloušťky přes 100 mm</t>
  </si>
  <si>
    <t>976071111R00</t>
  </si>
  <si>
    <t>Vybourání kovových doplňkových konstrukcí madel a zábradlí  v jakémkoliv zdivu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</si>
  <si>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</si>
  <si>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</si>
  <si>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</si>
  <si>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</si>
  <si>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</si>
  <si>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</si>
  <si>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</si>
  <si>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</si>
  <si>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460030058R00</t>
  </si>
  <si>
    <t>Vytrhání beton. dlaždic, lože MC, zalité spáry</t>
  </si>
  <si>
    <t>979083513R00</t>
  </si>
  <si>
    <t>Vodorovné přemístění suti vodorovné přemístění suti a vybouraných hmot po suchu, bez naložení, se složením a hrubým urovnáním na vzdálenost do 1000 m</t>
  </si>
  <si>
    <t>800-2</t>
  </si>
  <si>
    <t>a vybouraných hmot po suchu, bez naložení ale se složením a hrubým urovnáním,</t>
  </si>
  <si>
    <t>998224111R00</t>
  </si>
  <si>
    <t>Přesun hmot komunikací, kryt monolitický betonový jakékoliv délky objektu</t>
  </si>
  <si>
    <t>Přesun hmot</t>
  </si>
  <si>
    <t>POL7_</t>
  </si>
  <si>
    <t>vodorovně do 200 m</t>
  </si>
  <si>
    <t>711111001R00</t>
  </si>
  <si>
    <t>Provedení izolace proti zemní vlhkosti natěradly za studena na ploše vodorovné nátěrem penetračním, 1 x nátěr, materiál ve specifikaci</t>
  </si>
  <si>
    <t>800-711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</si>
  <si>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</si>
  <si>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</si>
  <si>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711112011R00</t>
  </si>
  <si>
    <t>Provedení izolace proti zemní vlhkosti natěradly za studena na ploše svislé, včetně pomocného lešení o výšce podlahy do 1900 mm a pro zatížení do 1,5 kPa. nátěrem asfaltovou suspenzí, 1x nátěr, materiál ve specifikaci</t>
  </si>
  <si>
    <t>711141559R00</t>
  </si>
  <si>
    <t xml:space="preserve">Provedení izolace proti zemní vlhkosti pásy přitavením vodorovná, 1 vrstva, bez dodávky izolačních pásů,  </t>
  </si>
  <si>
    <t>11163150R</t>
  </si>
  <si>
    <t>Penetrace asfaltová; funkce: zpevnění povrchu, adhezní můstek; ředidlo: organické</t>
  </si>
  <si>
    <t>62832278R</t>
  </si>
  <si>
    <t>Pás hydroizolační asfaltový tl = 4,0 mm; stabilizace: natavení; nosná vložka: skelná rohož; asfalt: oxidovaný; horní strana: minerální posyp</t>
  </si>
  <si>
    <t>PC-11</t>
  </si>
  <si>
    <t>Živičný silolak (1,1kg/l-0,25l/m2)</t>
  </si>
  <si>
    <t>POL3_7</t>
  </si>
  <si>
    <t>Výše uvedená položka vymezuje požadovaný standard, zadavatel umožňuje i jiné technicky a kvalitativně srovnatelné řešení</t>
  </si>
  <si>
    <t>-  vysoce kvalitní ochranný nátěr na živičné bázi s dobrou odolností proti trvalému působení vody, suchému i vlhkému teplu, zředěných kyselin, louhů a neutrálních solí</t>
  </si>
  <si>
    <t>-  vhodný pro nátěry betonových silážních jam, jímek, nebo septiků</t>
  </si>
  <si>
    <t>PC-12</t>
  </si>
  <si>
    <t>Živičný základní nátěr (0,15kg/m2, ředění 1:1)</t>
  </si>
  <si>
    <t>- základní nátěr pro živičné stěrkové nebo nátěrové hmoty a samolepící pásy</t>
  </si>
  <si>
    <t>- izolační nátěr na minerální podklady a stavební prvky z vodonepropustného betonu</t>
  </si>
  <si>
    <t>- s vysokou odolností proti agresivním látkám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</si>
  <si>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</si>
  <si>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</si>
  <si>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</si>
  <si>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783897111-PC</t>
  </si>
  <si>
    <t>Penetrace bet. povrchů vodoodpudivá pro chem. vysoce namáhané plochy, 1x nátěr penetrační</t>
  </si>
  <si>
    <t>- včetně dodávky materiálu</t>
  </si>
  <si>
    <t>dvousložková, pigmentovaná polymerová kombinace s integrovanou DPM-technologií</t>
  </si>
  <si>
    <t>flexibilní pojivo bez obsahu nonylfenolů</t>
  </si>
  <si>
    <t>odolný vůči biogenní korozi kyseliny sírové</t>
  </si>
  <si>
    <t>odolný vůči kejdě, kalu a silážním šťávám</t>
  </si>
  <si>
    <t>velmi dobrá odolnost vůči oděru, možno pojíždět dopravními prostředky s pneumatikami</t>
  </si>
  <si>
    <t>zpracovatelný válečkováním, špachtováním a airless-stříkáním</t>
  </si>
  <si>
    <t>schválen na DIBt jako povrchová úprava JGS (odolná vůči kejdě, kalu a silážním šťávám) a bioplynové stanice, číslo schválení Z-59.17-439</t>
  </si>
  <si>
    <t>použitelný na všechny podklady na bázi cementu (beton, železobeton, malta) a na ocel</t>
  </si>
  <si>
    <t>použitelný v plynojemech v uzavřených nádržích na ČOV a ve vyhnívacích věžích</t>
  </si>
  <si>
    <t>použitelný v žumpách, jámách na kejdu, nádržích na močůvku, skladech hnoje, kanálech na močůvku, silážních jámách, odkalovačích, kompostárnách a jejich přítoky i odtoky</t>
  </si>
  <si>
    <t>783897131-PC</t>
  </si>
  <si>
    <t>Nátěr betonových povrchů vodoodpudivý pro chem. vysoce namáhané plochy, 2x nátěr</t>
  </si>
  <si>
    <t>- dvojnásobný hlavní nátěr</t>
  </si>
  <si>
    <t>998145421T01</t>
  </si>
  <si>
    <t>Skládání a přeprava technologie - traktorbagr s vidlemi/manipulátor s vidlemi vč. obsluhy</t>
  </si>
  <si>
    <t xml:space="preserve">hod   </t>
  </si>
  <si>
    <t>PC1</t>
  </si>
  <si>
    <t>Likvidace směsného odpadu - dodávka technologie, naložení, odvoz, skládkovné</t>
  </si>
  <si>
    <t>SUM</t>
  </si>
  <si>
    <t>- vč. uložení zeminy na skládku</t>
  </si>
  <si>
    <t>V CENĚ NÁDRŽE JE ZAHRNUTO:</t>
  </si>
  <si>
    <t>- kompletní výstavba nádrže, tj. základová deska, zahloubení, ŽB středový podpůrný sloup s hlavicí, prům. 0,90 m a kruhová stěna,</t>
  </si>
  <si>
    <t>- kompletní  vazníkové zastřešení,</t>
  </si>
  <si>
    <t>Nosnost 35 t, výška 31,2 m.</t>
  </si>
  <si>
    <t>END</t>
  </si>
  <si>
    <t>122201101R00</t>
  </si>
  <si>
    <t>Odkopávky a  prokopávky nezapažené v hornině 3  do 100 m3</t>
  </si>
  <si>
    <t>s přehozením výkopku na vzdálenost do 3 m nebo s naložením na dopravní prostředek,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</si>
  <si>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</si>
  <si>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</si>
  <si>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</si>
  <si>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181101102R00</t>
  </si>
  <si>
    <t>Úprava pláně v zářezech v hornině 1 až 4, se zhutněním</t>
  </si>
  <si>
    <t>vyrovnáním výškových rozdílů, ploch vodorovných a ploch do sklonu 1 : 5.</t>
  </si>
  <si>
    <t>- vč.rekultivačního polatku, státního poplatku a rozboru zeminy</t>
  </si>
  <si>
    <t>XC2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</si>
  <si>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</si>
  <si>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</si>
  <si>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</si>
  <si>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275351216R00</t>
  </si>
  <si>
    <t>Bednění stěn základových patek odstranění</t>
  </si>
  <si>
    <t>Včetně očištění, vytřídění a uložení bednícího materiálu.</t>
  </si>
  <si>
    <t>564851111V01</t>
  </si>
  <si>
    <t>Podklad ze štěrkodrti po zhutnění tloušťky 15 cm, bez materiálu a dopravy</t>
  </si>
  <si>
    <t>564871111V01</t>
  </si>
  <si>
    <t>Podklad ze štěrkodrti po zhutnění tloušťky 25 cm, bez dopravy a materiálu</t>
  </si>
  <si>
    <t>596215021R00</t>
  </si>
  <si>
    <t>Kladení zámkové dlažby do drtě tloušťka dlažby 60 mm, tloušťka lože 40 mm, Kamenivo přírodní drcené; frakce 4,0 až 8,0 mm</t>
  </si>
  <si>
    <t>s provedením lože z kameniva drceného, s vyplněním spár, s dvojitým hutněním a se smetením přebytečného materiálu na krajnici. S dodáním hmot pro lože a výplň spár.</t>
  </si>
  <si>
    <t>59245020R</t>
  </si>
  <si>
    <t>Dlažba betonová typ: zámkový; dl = 200 mm; š = 165 mm; tl = 60,0 mm; provedení: přírodní</t>
  </si>
  <si>
    <t>631315711R00</t>
  </si>
  <si>
    <t xml:space="preserve">Mazanina z betonu prostého tl. přes 120 do 240 mm třídy C 25/30,  </t>
  </si>
  <si>
    <t>XA3 XC4 XF3</t>
  </si>
  <si>
    <t>631319175R00</t>
  </si>
  <si>
    <t>Příplatek za stržení povrchu tloušťka mazaniny od 120 mm do 240 mm</t>
  </si>
  <si>
    <t>spodní vrstvy mazaniny latí před vložením výztuže nebo pletiva pro tloušťku obou vrstev mazaniny</t>
  </si>
  <si>
    <t>631362021R00</t>
  </si>
  <si>
    <t>Výztuž mazanin z betonů a z lehkých betonů ze svařovaných sítí ze svařovaných sítí</t>
  </si>
  <si>
    <t>včetně distančních prvků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</si>
  <si>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</si>
  <si>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</si>
  <si>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</si>
  <si>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>917762111R00</t>
  </si>
  <si>
    <t>Osazení silničního nebo chodníkového obrubníku ležatého, s boční opěrou z betonu prostého, do lože z betonu prostého C 12/15</t>
  </si>
  <si>
    <t>S dodáním hmot pro lože tl. 80-100 mm.</t>
  </si>
  <si>
    <t>917862111R00</t>
  </si>
  <si>
    <t>Osazení silničního nebo chodníkového obrubníku stojatého, s boční opěrou z betonu prostého, do lože z betonu prostého C 12/15</t>
  </si>
  <si>
    <t>59217001R</t>
  </si>
  <si>
    <t>obrubník parkový materiál beton; l = 1000,0 mm; š = 100,0 mm; h = 250,0 mm; barva přírodní</t>
  </si>
  <si>
    <t>59217488R</t>
  </si>
  <si>
    <t>obrubník silniční materiál beton; l = 1000,0 mm; š = 150,0 mm; h = 250,0 mm; barva šedá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</si>
  <si>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</si>
  <si>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</si>
  <si>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</si>
  <si>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151101101R00</t>
  </si>
  <si>
    <t>Zřízení pažení a rozepření stěn rýh příložné  pro jakoukoliv mezerovitost, hloubky do 2 m</t>
  </si>
  <si>
    <t>pro podzemní vedení pro všechny šířky rýhy,</t>
  </si>
  <si>
    <t>151101111R00</t>
  </si>
  <si>
    <t>Odstranění pažení a rozepření rýh příložné , hloubky do 2 m</t>
  </si>
  <si>
    <t>pro podzemní vedení s uložením materiálu na vzdálenost do 3 m od kraje výkopu,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</si>
  <si>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</si>
  <si>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</si>
  <si>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</si>
  <si>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58337330R</t>
  </si>
  <si>
    <t>štěrkopísek frakce 0,0 až 22,0 mm; třída A</t>
  </si>
  <si>
    <t>RTS 22/ I</t>
  </si>
  <si>
    <t>POL3_0</t>
  </si>
  <si>
    <t>451573111R00</t>
  </si>
  <si>
    <t>Lože pod potrubí, stoky a drobné objekty z písku a štěrkopísku  do 65 mm</t>
  </si>
  <si>
    <t>v otevřeném výkopu,</t>
  </si>
  <si>
    <t xml:space="preserve">Trubní vedení </t>
  </si>
  <si>
    <t>Montáž potrubí z trub z plastů těsněných gumovým kroužkem  DN 150 mm</t>
  </si>
  <si>
    <t>871353121R00</t>
  </si>
  <si>
    <t>Montáž potrubí z trub z plastů těsněných gumovým kroužkem  DN 200 mm</t>
  </si>
  <si>
    <t>877353121R00</t>
  </si>
  <si>
    <t>Montáž tvarovek na potrubí z trub z plastů těsněných gumovým kroužkem odbočných DN 200 mm</t>
  </si>
  <si>
    <t>877313123R00</t>
  </si>
  <si>
    <t>Montáž tvarovek na potrubí z trub z plastů těsněných gumovým kroužkem jednoosých DN 150 mm</t>
  </si>
  <si>
    <t>877353123R00</t>
  </si>
  <si>
    <t>Montáž tvarovek na potrubí z trub z plastů těsněných gumovým kroužkem jednoosých DN 200 mm</t>
  </si>
  <si>
    <t>892571111R00</t>
  </si>
  <si>
    <t>Zkoušky těsnosti kanalizačního potrubí zkouška těsnosti kanalizačního potrubí vodou do DN 200 mm</t>
  </si>
  <si>
    <t>vodou nebo vzduchem,</t>
  </si>
  <si>
    <t>895941311RT2</t>
  </si>
  <si>
    <t xml:space="preserve">Zřízení vpusti kanalizační uliční z betonových dílců včetně dodávky dílců pro uliční vpusti TBV  pro typ UVB-50 </t>
  </si>
  <si>
    <t>včetně zřízení lože ze štěrkopísku,</t>
  </si>
  <si>
    <t>899204111R00</t>
  </si>
  <si>
    <t>Osazení mříží litinových o hmotnost jednotlivě přes 150 kg</t>
  </si>
  <si>
    <t>včetně rámů a košů na bahno,</t>
  </si>
  <si>
    <t>899711122R00</t>
  </si>
  <si>
    <t>Výstražné fólie výstražná fólie pro kanalizaci, šířka 30 cm</t>
  </si>
  <si>
    <t>PC3</t>
  </si>
  <si>
    <t>Těsnění prostupů do jímky</t>
  </si>
  <si>
    <t>286111121R</t>
  </si>
  <si>
    <t>Trubka plastová pro venkovní kanalizaci spoj: hrdlový; potrubí: vícevrstvé; skladba: PVC-U - pěna - PVC-U; povrch: hladký; DN = 150; de = 160,0 mm; tl. stěny = 4,7 mm; l = 1 000 mm; SDR 34,0; SN 8</t>
  </si>
  <si>
    <t>286111122R</t>
  </si>
  <si>
    <t>Trubka plastová pro venkovní kanalizaci spoj: hrdlový; potrubí: vícevrstvé; skladba: PVC-U - pěna - PVC-U; povrch: hladký; DN = 150; de = 160,0 mm; tl. stěny = 4,7 mm; l = 2 000 mm; SDR 34,0; SN 8</t>
  </si>
  <si>
    <t>28611264.AR</t>
  </si>
  <si>
    <t>Trubka plastová pro venkovní kanalizaci spoj: hrdlový; potrubí: jednovrstvé; materiál: PVC-U; povrch: hladký; DN/OD = 200; de = 200,0 mm; tl. stěny = 5,9 mm; l = 3 000 mm; SN 8</t>
  </si>
  <si>
    <t>28611265.AR</t>
  </si>
  <si>
    <t>Trubka plastová pro venkovní kanalizaci spoj: hrdlový; potrubí: jednovrstvé; materiál: PVC-U; povrch: hladký; DN/OD = 200; de = 200,0 mm; tl. stěny = 5,9 mm; l = 5 000 mm; SN 8</t>
  </si>
  <si>
    <t>28651662.AR</t>
  </si>
  <si>
    <t>Koleno plastové pro venkovní kanalizaci typ: jednoznačné; spoj: hrdlový; potrubí: jednovrstvé; materiál: PVC-U; povrch: hladký; jmenovitý úhel = 45,0 °; DN = 150; SDR 41,0; SN 8</t>
  </si>
  <si>
    <t>28651666.AR</t>
  </si>
  <si>
    <t>Koleno plastové pro venkovní kanalizaci typ: jednoznačné; spoj: hrdlový; potrubí: jednovrstvé; materiál: PVC-U; povrch: hladký; úhel = 30,0 °; DN = 200; SDR 41,0; SN 8</t>
  </si>
  <si>
    <t>28651667.AR</t>
  </si>
  <si>
    <t>Koleno plastové pro venkovní kanalizaci typ: jednoznačné; spoj: hrdlový; potrubí: jednovrstvé; materiál: PVC-U; povrch: hladký; úhel = 45,0 °; DN = 200; SDR 41,0; SN 8</t>
  </si>
  <si>
    <t>28651708.AR</t>
  </si>
  <si>
    <t>Odbočka plastová pro venkovní kanalizaci typ: jednoduchá, redukovaná; spoj: hrdlový; potrubí: jednovrstvé; materiál: PVC-U; povrch: hladký; jmenovitý úhel = 45,0 °; DN = 200; DN3 = 150; SDR 41,0; SN 8</t>
  </si>
  <si>
    <t>55243095R</t>
  </si>
  <si>
    <t>mříž vtoková; litina; rozměr 500x500 mm; příslušenství závěs; únosnost D 400 kN</t>
  </si>
  <si>
    <t>113108320R00</t>
  </si>
  <si>
    <t>Odstranění podkladů nebo krytů živičných, v ploše jednotlivě do 50 m2, tloušťka vrstvy 200 mm</t>
  </si>
  <si>
    <t>919735114R00</t>
  </si>
  <si>
    <t>Řezání stávajících krytů nebo podkladů živičných, hloubky přes 150 do 200 mm</t>
  </si>
  <si>
    <t>Drcení a třídění stavební suti drcení drticí jednotkou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</si>
  <si>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</si>
  <si>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</si>
  <si>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</si>
  <si>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</si>
  <si>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</si>
  <si>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- mezideponie recyklátu investora (v areálu)</t>
  </si>
  <si>
    <t>998276201R00</t>
  </si>
  <si>
    <t>Přesun hmot pro trubní vedení z trub plastových nebo sklolaminátových obsypaných kamenivem</t>
  </si>
  <si>
    <t>vodovodu nebo kanalizace ražené nebo hloubené (827 1.1, 827 1.9, 827 2.1, 827 2.9), drobných objektů</t>
  </si>
  <si>
    <t>35441040R</t>
  </si>
  <si>
    <t>Tyč jímací FeZn; s rovným koncem; dl = 2 000 mm</t>
  </si>
  <si>
    <t>35441125R</t>
  </si>
  <si>
    <t>Pásek hromosvodový FeZn; š = 30 mm; tl = 4,0 mm</t>
  </si>
  <si>
    <t>35441153R</t>
  </si>
  <si>
    <t>Drát hromosvodový FeZn; d = 10 mm</t>
  </si>
  <si>
    <t>35441895R</t>
  </si>
  <si>
    <t>Svorka hromosvodu univerzální; FeZn; připojovací ke kovovým prvkům</t>
  </si>
  <si>
    <t>35441986R</t>
  </si>
  <si>
    <t>Svorka hromosvodu univerzální; FeZn; páska - páska</t>
  </si>
  <si>
    <t>35441997R</t>
  </si>
  <si>
    <t>Svorka hromosvodu univerzální; FeZn; páska - drát</t>
  </si>
  <si>
    <t>35444105R</t>
  </si>
  <si>
    <t>Svorka hromosvodu univerzální; nerez; připojovací ke kovovým prvkům</t>
  </si>
  <si>
    <t>354441169R</t>
  </si>
  <si>
    <t>Svorka hromosvodu paralelní; nerez; na potrubí d 106 až 115 mm</t>
  </si>
  <si>
    <t>354441361R</t>
  </si>
  <si>
    <t>Prvek pro vyrovnání potenciálů - uzemňovací bod; nerez; s připojovacím vedením a závitem M16; pro vestavbu do bednění</t>
  </si>
  <si>
    <t>35444146R</t>
  </si>
  <si>
    <t>Držák vedení hromosvodu nerez; s vrutem; vzdálenost vodiče = 100 mm; průměr 7 až 10 mm</t>
  </si>
  <si>
    <t>35444195R</t>
  </si>
  <si>
    <t>Drát hromosvodový nerez V4A; d = 10 mm</t>
  </si>
  <si>
    <t>R01</t>
  </si>
  <si>
    <t>Stožár pro bleskosvod čtyřstupňový ML 14 DD-219/159/133/114</t>
  </si>
  <si>
    <t>R02</t>
  </si>
  <si>
    <t>Stožár pro bleskosvod čtyřstupňový ML 16 DD-219/159/133/114</t>
  </si>
  <si>
    <t>210204012R00</t>
  </si>
  <si>
    <t xml:space="preserve">Montáž stožáru veřejného osvětlení uličního, ocelového, délky 13-18 m,  </t>
  </si>
  <si>
    <t>Montáž stožárů, jejich rozvoz po trase, postavení, vyrovnání a definitivní zajištění v základu.</t>
  </si>
  <si>
    <t>210220021R00</t>
  </si>
  <si>
    <t xml:space="preserve">Montáž uzemňovacího vedení v zemi, včetně svorek, propojení a izolace spojů, z profilů ocelových pozinkovaných  (FeZn), průřezu do 120 mm2,  </t>
  </si>
  <si>
    <t>včetně montáže svorek spojovacích, odbočných, upevňovacích a spojovacího materiálu.</t>
  </si>
  <si>
    <t>210220302R00</t>
  </si>
  <si>
    <t>Montáž svorky hromosvodové nad dva šrouby</t>
  </si>
  <si>
    <t>včetně zhotovení pasivní ochrany</t>
  </si>
  <si>
    <t>210220401RT1</t>
  </si>
  <si>
    <t>Označení svodu štítky plastovým, nebo smaltovaným, včetně dodávky štítku</t>
  </si>
  <si>
    <t>650111915R00</t>
  </si>
  <si>
    <t>Montáž jímací tyče do 3 m délky tyče, na konstrukci</t>
  </si>
  <si>
    <t>Výchozí revize elektrozařízení</t>
  </si>
  <si>
    <t>R03</t>
  </si>
  <si>
    <t>Pomocné práce jinde neuvedené</t>
  </si>
  <si>
    <t>460200273RT1</t>
  </si>
  <si>
    <t>Výkop kabelové rýhy 50/90 cm  hor.3, strojní výkop rýhy</t>
  </si>
  <si>
    <t>460560273R00</t>
  </si>
  <si>
    <t>Zához rýhy 50/90 cm, hornina třídy 3</t>
  </si>
  <si>
    <t>180456171100R</t>
  </si>
  <si>
    <t>STROJ</t>
  </si>
  <si>
    <t>Materiál</t>
  </si>
  <si>
    <t>28654660R</t>
  </si>
  <si>
    <t>příchytka pro trubky; PPR; DN 32,0 mm</t>
  </si>
  <si>
    <t>34111101R</t>
  </si>
  <si>
    <t>kabel CYKY; instalační; pro pevné uložení ve vnitřních a venk.prostorách v zemi, betonu; Cu plné holé jádro, tvar jádra RE-kulatý jednodrát; počet a průřez žil 5x10mm2; počet žil 5; teplota použití -30 až 70 °C; max.provoz.teplota při zkratu 160 °C; min.teplota pokládky -5 °C; průřez vodiče 10 mm2; samozhášivý; odolnost vůči UV záření; barva pláště černá</t>
  </si>
  <si>
    <t>345710964R</t>
  </si>
  <si>
    <t>trubka tuhá hrdlová, elektroinstalační; mat. PVC samozhášivé; vnější pr.= 32,0 mm; vnitřní pr.= 27,8 mm; mech.odolnost střední; mezní hodnota zatížení 750 N/5 cm; teplot.rozsah -25 až 60 °C; stupeň hořlavosti A1-F; použití: vyhovuje zkoušce odolnosti plamene. lze montovat do prostoru nebezpečné zóny 2 v prostředí s nebezpečím výbuchu; délka l = 3 m</t>
  </si>
  <si>
    <t>34571147130R</t>
  </si>
  <si>
    <t>Trubka elektroinstalační - kabelová chránička; ohebná; kombinovaný hladký a vlnitý povrch; UV stabilní; materiál: HDPE; bezhalogenový; de = 40,0 mm; di = 32,0 mm; odolnost proti stlačení: 450 N/20 cm; RtF: A1</t>
  </si>
  <si>
    <t>345711833R</t>
  </si>
  <si>
    <t>koleno s oboustranným hrdlováním, ohyb 90°; znač.dle EN; pro tuhé hrdlové trubky; mat. PVC samozhášivé, barva světle šedá RAL 7035; vnější pr.trubky = 32,0 mm; teplot.rozsah -25 až 60 °C</t>
  </si>
  <si>
    <t>Pomocný materiál jinde neuvedený (kotvy, průchodky, štítky apod.)</t>
  </si>
  <si>
    <t>210100001R00</t>
  </si>
  <si>
    <t>Ukončení vodičů  v rozvaděči včetně zapojení a vodičové koncovky,  , průřez do 2,5 mm2</t>
  </si>
  <si>
    <t>210100003R00</t>
  </si>
  <si>
    <t>Ukončení vodičů  v rozvaděči včetně zapojení a vodičové koncovky,  , průřez do 16 mm2</t>
  </si>
  <si>
    <t>210100005R00</t>
  </si>
  <si>
    <t>Ukončení vodičů  v rozvaděči včetně zapojení a vodičové koncovky,  , průřez do 35 mm2</t>
  </si>
  <si>
    <t>210100007R00</t>
  </si>
  <si>
    <t>Ukončení vodičů  v rozvaděči včetně zapojení a vodičové koncovky,  , průřez do 70 mm2</t>
  </si>
  <si>
    <t>210100010R00</t>
  </si>
  <si>
    <t>Ukončení vodičů  v rozvaděči včetně zapojení a vodičové koncovky,  , průřez do 150 mm2</t>
  </si>
  <si>
    <t>210190004R00</t>
  </si>
  <si>
    <t>Montáž oceloplechové rozvodnice, do hmotnosti 150 kg</t>
  </si>
  <si>
    <t>montáž rozvaděčů nn a vn včetně usazení, sestavení dílců, vyvážení, upevnění, zapojení a montáž demontovaných částí a přístrojů,  kontroly a dotažení spojů, opravy nátěrů, avšak bez zapojení, a ukončení kabelů</t>
  </si>
  <si>
    <t>210220301R00</t>
  </si>
  <si>
    <t>Montáž svorky hromosvodové do dvou šroubů</t>
  </si>
  <si>
    <t>210810017R00</t>
  </si>
  <si>
    <t>Montáž kabelu CYKY 750 V, 5 x (4 až 16 mm2), volně uloženého</t>
  </si>
  <si>
    <t>650010614R00</t>
  </si>
  <si>
    <t xml:space="preserve">Montáž trubky ohebné, z PVC, uložené pevně, vnější průměr do 32 mm,  ,  </t>
  </si>
  <si>
    <t>650010644R00</t>
  </si>
  <si>
    <t xml:space="preserve">Montáž trubky tuhé, z PVC, uložené pevně, vnější průměr do 32 mm,  ,  </t>
  </si>
  <si>
    <t>650124333R00</t>
  </si>
  <si>
    <t xml:space="preserve">Uložení Cu kabelu 12 x 2,5 mm2, pevně,  </t>
  </si>
  <si>
    <t>131201111R00</t>
  </si>
  <si>
    <t>Hloubení nezapažených jam a zářezů do 100 m3, v hornině 3, hloubení strojně</t>
  </si>
  <si>
    <t>131401111R00</t>
  </si>
  <si>
    <t>Hloubení nezapažených jam a zářezů do 100 m3, v hornině 5, hloubení strojně</t>
  </si>
  <si>
    <t>167101151R00</t>
  </si>
  <si>
    <t>Nakládání, skládání, překládání neulehlého výkopku nakládání výkopku  do 100 m3, z horniny 5 až 7</t>
  </si>
  <si>
    <t>181101104R00</t>
  </si>
  <si>
    <t>Úprava pláně v zářezech v hornině 5, se zhutněním</t>
  </si>
  <si>
    <t>181301101R00</t>
  </si>
  <si>
    <t>Rozprostření a urovnání ornice v rovině v souvislé ploše do 500 m2, tloušťka vrstvy do 100 mm</t>
  </si>
  <si>
    <t>111161611X3T01</t>
  </si>
  <si>
    <t>D+M Těsnění pracovní spáry, Bitumenový těsnící plech BK</t>
  </si>
  <si>
    <t>Výše uvedená položka vymezuje požadovaný standard, zadavatel umožňuje i jiné technicky a kvalitativně srovnatelné řešení.</t>
  </si>
  <si>
    <t>380321452V01</t>
  </si>
  <si>
    <t>Beton komplet.konstrukcí železový C 30/37 do 30 cm, XC4 XA1 XF1</t>
  </si>
  <si>
    <t>2025/I FM</t>
  </si>
  <si>
    <t>380356211R00</t>
  </si>
  <si>
    <t>Bednění kompletních konstrukcí omítaných z betonu prostého nebo železového obyčejného i vodostavebního, ploch rovinných, zřízení</t>
  </si>
  <si>
    <t>čistíren odpadních vod (mimo budovy), nádrží, vodojemů, žlabů nebo kanálů</t>
  </si>
  <si>
    <t>380356212R00</t>
  </si>
  <si>
    <t>Bednění kompletních konstrukcí omítaných z betonu prostého nebo železového obyčejného i vodostavebního, ploch rovinných, odbednění</t>
  </si>
  <si>
    <t>380361007R00</t>
  </si>
  <si>
    <t>Výztuž kompletních konstrukcí z oceli z oceli B500B</t>
  </si>
  <si>
    <t>čistíren odpadních vod (mimo budovy), nádrží, vodojemů, žlabů nebo kanálů, včetně pomocného pracovního lešení o výšce podlahy do 1900 mm a pro zatížení do 1,5 kPa</t>
  </si>
  <si>
    <t>931981021V02</t>
  </si>
  <si>
    <t>Těsnění pracovní spáry těsnícím páskem, vodou bobtnající na akrylové bázi D+M</t>
  </si>
  <si>
    <t>28611161V06T</t>
  </si>
  <si>
    <t>Prostup beton - plastová trouba DN 200 D+M</t>
  </si>
  <si>
    <t xml:space="preserve">m     </t>
  </si>
  <si>
    <t>28611161V08T</t>
  </si>
  <si>
    <t>Prostup beton - plastová trouba DN 350 D+M</t>
  </si>
  <si>
    <t>411122031R00</t>
  </si>
  <si>
    <t>Montáž stropních panelů dl. do 360 cm, do 5,4 t, Malta zdicí obyčejná (G); pojivo: cementové; zrnitost do 4,0 mm; M 25 N/mm2</t>
  </si>
  <si>
    <t>437841075V07T</t>
  </si>
  <si>
    <t>ŽB prefa desky (dodávka+ doprava), (specifikace dle PD)</t>
  </si>
  <si>
    <t xml:space="preserve">m3    </t>
  </si>
  <si>
    <t>2024/I</t>
  </si>
  <si>
    <t>933901111R00</t>
  </si>
  <si>
    <t>Zkoušky objektů a vymývání provedení zkoušky vodotěsnosti betonové nádrže jakéhokoliv druhu a tvaru, o obsahu do 1000 m3</t>
  </si>
  <si>
    <t>55340021T</t>
  </si>
  <si>
    <t>Ocelové poklopy - žárkově zinkovat - OCEL S 235 JRG2</t>
  </si>
  <si>
    <t>PŘESNÉ ROZMĚRY POKLOPŮ ZAMĚŘIT NA MÍSTĚ AŽ PO MONTÁŽI TECHNOLOGIE ČERPÁNÍ A MÍCHÁNÍ!</t>
  </si>
  <si>
    <t>PŘESNÉ ROZMĚRY A UMÍSTĚNÍ OTVORŮ V POKLOPECH ZAMĚŘIT NA MÍSTĚ AŽ PO MONTÁŽI TECHNOLOGIE ČERPÁNÍ A MÍCHÁNÍ A PŘÍVODNÍCH KABELŮ!</t>
  </si>
  <si>
    <t>ŽÁROVĚ ZINKOVAT AŽ PO ZAMĚŘENÍ A PROVEDENÍ POKLOPŮ A VŠECH OTVORŮ V NICH!</t>
  </si>
  <si>
    <t>941955004R00</t>
  </si>
  <si>
    <t>Lešení lehké pracovní pomocné pomocné, o výšce lešeňové podlahy přes 2,5 do 3,5 m</t>
  </si>
  <si>
    <t>998142261R00</t>
  </si>
  <si>
    <t>Přesun hmot pro nádrže a jímky pro zásobníky a jámy pozemní pro zemědělství (814 4 JKSO) se svislou konstrukcí monolitickou betonovou tyčovou nebo plošnou (KMCH 2 a 3 - 6. místo JKSO) vodorovně do 20 m  jakýchkoliv rozměrů</t>
  </si>
  <si>
    <t>na novostavbách a změnách objektů</t>
  </si>
  <si>
    <t>711111011R00</t>
  </si>
  <si>
    <t>Provedení izolace proti zemní vlhkosti natěradly za studena na ploše vodorovné nátěrem asfaltovou suspenzí, 1 x nátěr, materiál ve specifikaci</t>
  </si>
  <si>
    <t>Čerpání vody na dopravní výšku do 10 m s uvažovaným průměrným přítokem do 500 l/min</t>
  </si>
  <si>
    <t>Pohotovost záložní čerpací soupravy na dopravní výšku do 10 m s uvažovaným průměrným přítokem do 500 l/min</t>
  </si>
  <si>
    <t>Nakládání, skládání, překládání neulehlého výkopku nakládání výkopku do 100 m3, z horniny 1 až 4</t>
  </si>
  <si>
    <t>Nakládání, skládání, překládání neulehlého výkopku nakládání výkopku do 100 m3, z horniny 5 až 7</t>
  </si>
  <si>
    <t>čistíren odpadních vod (mimo budovy), nádrží, vodojemů, žlabů nebo kanálů:</t>
  </si>
  <si>
    <t>- konstrukcí omítaných z betonu prostého nebo železového obyčejného i vodostavebního</t>
  </si>
  <si>
    <t>- konstrukcí neomítaných z betonu prostého nebo železového obyčejného</t>
  </si>
  <si>
    <t>Výztuž kompletních konstrukcí z oceli z oceli 10 505</t>
  </si>
  <si>
    <t>čistíren odpadních vod (mimo budovy), nádrží, vodojemů, žlabů nebo kanálů , včetně pomocného pracovního lešení o výšce podlahy do 1900 mm a pro zatížení do 1,5 kPa,</t>
  </si>
  <si>
    <t>28611161V01T</t>
  </si>
  <si>
    <t>Prostup beton - plastová trouba DN 250 D+M</t>
  </si>
  <si>
    <t>Montáž stropních panelů dl. do 360 cm, do 5,4 t</t>
  </si>
  <si>
    <t>voda povrchová pro jinou potřebu průmyslu</t>
  </si>
  <si>
    <t>Přesun hmot pro nádrže a jímky pro zásobníky a jámy pozemní pro zemědělství (814 4 JKSO) se svislou konstrukcí monolitickou betonovou tyčovou nebo plošnou (KMCH 2 a 3 - 6. místo JKSO) vodorovně do 20 m jakýchkoliv rozměrů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</si>
  <si>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</si>
  <si>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</si>
  <si>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</si>
  <si>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>171101111R00</t>
  </si>
  <si>
    <t>Uložení sypaniny do násypů zhutněných z hornin nesoudržných sypkých  s relativní ulehlostí l(d) 0,9 nebo v aktivní zóně</t>
  </si>
  <si>
    <t>s rozprostřením sypaniny ve vrstvách a s hrubým urovnáním,</t>
  </si>
  <si>
    <t>- násyp pod objízdnou komunikaci (severní a jižní strana nádrže)</t>
  </si>
  <si>
    <t>- násyp z předrcené horniny tř.5, alt. bet. recyklátu po bouracích pracích - viz SO 04 Nádrž na kejdu</t>
  </si>
  <si>
    <t>979082312R00</t>
  </si>
  <si>
    <t xml:space="preserve">Vodorovná doprava suti a vybouraných hmot vodorovná doprava suti a vybouraných hmot bez naložení, s vyložením a hrubým urovnáním po suchu, vzdálenost do 500 m,  </t>
  </si>
  <si>
    <t>561471125T02</t>
  </si>
  <si>
    <t>Zkouška zhutnění</t>
  </si>
  <si>
    <t>565151211R00</t>
  </si>
  <si>
    <t>Podklad z kameniva obaleného asfaltem ACP 16+ až ACP 22+, v pruhu šířky přes 3 m, třídy 1, tloušťka po zhutnění 70 mm</t>
  </si>
  <si>
    <t>s rozprostřením a zhutněním</t>
  </si>
  <si>
    <t>567411120R00</t>
  </si>
  <si>
    <t>Podklad ze štěrku částečně vyplněného maltou (ŠCM) tloušťka 200 mm</t>
  </si>
  <si>
    <t>podkladní vrstva dle ČSN 73 6127-1</t>
  </si>
  <si>
    <t>573231126R00</t>
  </si>
  <si>
    <t>Postřik spojovací kationaktivní emulzí KAE , množství zbytkového asfaltu 0,60 kg/m2</t>
  </si>
  <si>
    <t>bez posypu kamenivem</t>
  </si>
  <si>
    <t>577142112R00</t>
  </si>
  <si>
    <t>Beton asfaltový s rozprostřením a zhutněním v pruhu šířky přes 3 m, ACO 11+ nebo ACO 16+, tloušťky 50 mm, plochy přes 1000 m2</t>
  </si>
  <si>
    <t>59217010R</t>
  </si>
  <si>
    <t>obrubník silniční materiál beton; l = 1000,0 mm; š = 150,0 mm; h = 250,0 mm; barva přírodní</t>
  </si>
  <si>
    <t>113108415R00</t>
  </si>
  <si>
    <t>Odstranění podkladů nebo krytů živičných, v ploše jednotlivě nad 50 m2, tloušťka vrstvy 150 mm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</si>
  <si>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</si>
  <si>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</si>
  <si>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</si>
  <si>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919735113R00</t>
  </si>
  <si>
    <t>Řezání stávajících krytů nebo podkladů živičných, hloubky přes 100 do 150 mm</t>
  </si>
  <si>
    <t>998225111R00</t>
  </si>
  <si>
    <t>Přesun hmot komunikací a letišť, kryt živičný jakékoliv délky objektu</t>
  </si>
  <si>
    <t>132201212R00</t>
  </si>
  <si>
    <t xml:space="preserve">Hloubení rýh šířky přes 60 do 200 cm do 1000 m3, v hornině 3, hloubení strojně </t>
  </si>
  <si>
    <t>- navezení zeminy z meziskládky pro zásypy</t>
  </si>
  <si>
    <t>Lože pod potrubí, stoky a drobné objekty z písku a štěrkopísku  do 65 mm, Kamenivo přírodní těžené; bez stanovené kvality; frakce 0,0 až 63,0 mm</t>
  </si>
  <si>
    <t>871311121R00</t>
  </si>
  <si>
    <t>Montáž potrubí z plastických hmot z tlakových trubek polyetylenových, vnějšího průměru 160 mm</t>
  </si>
  <si>
    <t>877312121R00</t>
  </si>
  <si>
    <t>Montáž elektrotvarovek přirážka za 1 spoj elektrotvarovky, vnějšího průměru 160 mm</t>
  </si>
  <si>
    <t>892351111R00</t>
  </si>
  <si>
    <t>Tlakové zkoušky vodovodního potrubí DN 150 nebo DN 200</t>
  </si>
  <si>
    <t>přísun, montáže, demontáže a odsunu zkoušecího čerpadla, napuštění tlakovou vodou a dodání vody pro tlakovou zkoušku,</t>
  </si>
  <si>
    <t>899731112R00</t>
  </si>
  <si>
    <t>Signalizační vodič CYY, 2,5 mm2</t>
  </si>
  <si>
    <t>283141493R</t>
  </si>
  <si>
    <t>fólie výstražná PE; pro tlakovou kanalizaci; šedá; š = 220,0 mm; tl. 0,09 mm; l = 250 m</t>
  </si>
  <si>
    <t>RTS 24/ II</t>
  </si>
  <si>
    <t>286136629R</t>
  </si>
  <si>
    <t>Trubka plastová pro venkovní kanalizaci spoj: svařovaný na tupo, elektrosvařovaný; potrubí: vícevrstvé; skladba: PE 100 RC - PE 100 RC; povrch: hladký; ohebná; DN/OD = 160; de = 160,0 mm; tl. stěny = 9,5 mm; PN 10; SDR 17,0</t>
  </si>
  <si>
    <t>- tyče 12m</t>
  </si>
  <si>
    <t>2865361112T</t>
  </si>
  <si>
    <t>Příruba ocelová k lemovému nákružku DN 150, včetně nerez šroubů</t>
  </si>
  <si>
    <t>28653767R</t>
  </si>
  <si>
    <t>Spojka plastová typ: jednoznačná, přechodová; materiál: PE 100; DN = 150; de = 160,0 mm; DN2 = 150; de2 = 212,0 mm; PN 10; SDR 17,0</t>
  </si>
  <si>
    <t>286538011R</t>
  </si>
  <si>
    <t>Spojka plastová typ: přesuvná, jednoznačná; materiál: PE 100; ds = 160,0 mm; PN 16; SDR 11,0</t>
  </si>
  <si>
    <t>286538114R</t>
  </si>
  <si>
    <t>Koleno plastové typ: jednoznačné; materiál: PE 100; úhel = 45,0 °; ds = 160,0 mm; PN 16; SDR 11,0</t>
  </si>
  <si>
    <t>Těsnění prostupů do jímky a do čel kanálů</t>
  </si>
  <si>
    <t>Skříň rozpojovací a jisticí plastová, SR 402 - kompletní pilíř</t>
  </si>
  <si>
    <t>34111080R</t>
  </si>
  <si>
    <t>kabel CYKY; instalační; pro pevné uložení ve vnitřních a venk.prostorách v zemi, betonu; Cu plné holé jádro, tvar jádra RE-kulatý jednodrát; počet a průřez žil 4x16mm2; počet žil 4; teplota použití -30 až 70 °C; max.provoz.teplota při zkratu 160 °C; min.teplota pokládky -5 °C; průřez vodiče 16,0 mm2; samozhášivý; odolnost vůči UV záření; barva pláště černá</t>
  </si>
  <si>
    <t>34111114R</t>
  </si>
  <si>
    <t>kabel CYKY; instalační; pro pevné uložení ve vnitřních a venk.prostorách v zemi, betonu; Cu plné holé jádro, tvar jádra RE-kulatý jednodrát; počet a průřez žil 7x2,5mm2; počet žil 7; teplota použití -30 až 70 °C; max.provoz.teplota při zkratu 160 °C; min.teplota pokládky -5 °C; průřez vodiče 2,5 mm2; samozhášivý; odolnost vůči UV záření; barva pláště černá</t>
  </si>
  <si>
    <t>34113212R</t>
  </si>
  <si>
    <t>kabel 1-AYKY; silový, instalační; pevné uložení vnitřní, pevné uložení do země a vně; Al jádro kulaté plné (RE); počet žil 4; vnější průměr 33,0 mm; jmen.průřez jádra 70,00 mm2; teplota použití -35 až 70 °C; odolný proti šíření plamene podle vyhlášky č. 21/1996; odolnost vůči UV záření</t>
  </si>
  <si>
    <t>34113217R</t>
  </si>
  <si>
    <t>kabel 1-AYKY; silový, instalační; pevné uložení vnitřní, pevné uložení do země a vně; Al jádro kulaté plné (RE), Al jádro sektorové lanované (SM); počet žil 4; vnější průměr 39,0 mm; jmen.průřez jádra 3x95+70 mm2; teplota použití -35 až 70 °C; odolný proti šíření plamene podle vyhlášky č. 21/1996; odolnost vůči UV záření</t>
  </si>
  <si>
    <t>34113229R</t>
  </si>
  <si>
    <t>kabel 1-AYKY; silový, instalační; pevné uložení vnitřní, pevné uložení do země a vně; Al jádro kulaté plné (RE), Al jádro sektorové lanované (SM); počet žil 4; vnější průměr 45,0 mm; jmen.průřez jádra 3x150+70 mm2; teplota použití -35 až 70 °C; odolný proti šíření plamene podle vyhlášky č. 21/1996</t>
  </si>
  <si>
    <t>3457114701R</t>
  </si>
  <si>
    <t>Trubka elektroinstalační - kabelová chránička; ohebná; kombinovaný hladký a vlnitý povrch; materiál: HDPE; bezhalogenový; de = 50,0 mm; di = 41,0 mm; odolnost proti stlačení: 450 N/20 cm; RtF: A1</t>
  </si>
  <si>
    <t>3457114703R</t>
  </si>
  <si>
    <t>Trubka elektroinstalační - kabelová chránička; ohebná; kombinovaný hladký a vlnitý povrch; materiál: HDPE; bezhalogenový; de = 75,0 mm; di = 61,0 mm; odolnost proti stlačení: 450 N/20 cm; RtF: A1</t>
  </si>
  <si>
    <t>3457114705R</t>
  </si>
  <si>
    <t>Trubka elektroinstalační - kabelová chránička; ohebná; kombinovaný hladký a vlnitý povrch; materiál: HDPE; bezhalogenový; de = 110,0 mm; di = 94,0 mm; odolnost proti stlačení: 450 N/20 cm; RtF: A1</t>
  </si>
  <si>
    <t>3457167902R</t>
  </si>
  <si>
    <t>spojka elektroinst. násuvná; znač.dle ČSN; pro korugované chráničky; mat. PA; vnitřní pr.= 50,0 mm</t>
  </si>
  <si>
    <t>345716792R</t>
  </si>
  <si>
    <t>spojka elektroinst. násuvná; znač.dle ČSN; pro korugované chráničky; mat. PA; vnitřní pr.= 75,0 mm</t>
  </si>
  <si>
    <t>345716793R</t>
  </si>
  <si>
    <t>spojka elektroinst. násuvná; znač.dle ČSN; pro korugované chráničky; mat. PA; vnitřní pr.= 110,0 mm</t>
  </si>
  <si>
    <t>35432247R</t>
  </si>
  <si>
    <t>oko kabelové lisovací, plné; mat. čistý hliník; povrch. úprava mechanická; průřez 50,0 mm2; pr.vodiče 7,7-9,4 mm; délka l = 62 mm; vnější průměr D= 16,0 mm; vnitř.průměr d= 9,8 mm; otvor pro šroub = 10,5 mm</t>
  </si>
  <si>
    <t>35432253R</t>
  </si>
  <si>
    <t>oko kabelové lisovací, plné; mat. čistý hliník; povrch. úprava mechanická; průřez 70,0 mm2; pr.vodiče 9,3-11,0 mm; délka l = 72 mm; vnější průměr D= 18,5 mm; vnitř.průměr d= 11,2 mm; otvor pro šroub = 13,0 mm</t>
  </si>
  <si>
    <t>35432259R</t>
  </si>
  <si>
    <t>oko kabelové lisovací, plné; mat. čistý hliník; povrch. úprava mechanická; průřez 95,0 mm2; pr.vodiče 11,0-12,4 mm; délka l = 80 mm; vnější průměr D= 22,0 mm; vnitř.průměr d= 13,2 mm; otvor pro šroub = 17,0 mm</t>
  </si>
  <si>
    <t>35432270R</t>
  </si>
  <si>
    <t>oko kabelové lisovací, plné; mat. čistý hliník; povrch. úprava mechanická; průřez 150,0 mm2; pr.vodiče 13,9-15 mm; délka l = 90 mm; vnější průměr D= 25,0 mm; vnitř.průměr d= 16,3 mm; otvor pro šroub = 13,0 mm</t>
  </si>
  <si>
    <t>358251022R</t>
  </si>
  <si>
    <t>vložka pojistková nožová vel. 1; charakt. gG; jmen.proud 63 A; jmen.napětí 690 V a.c./440 V d.c.</t>
  </si>
  <si>
    <t>358251023R</t>
  </si>
  <si>
    <t>vložka pojistková nožová vel. 1; charakt. gG; jmen.proud 80 A; jmen.napětí 690 V a.c./440 V d.c.</t>
  </si>
  <si>
    <t>358251024R</t>
  </si>
  <si>
    <t>vložka pojistková nožová vel. 1; charakt. gG; jmen.proud 100 A; jmen.napětí 690 V a.c./440 V d.c.</t>
  </si>
  <si>
    <t>358251026R</t>
  </si>
  <si>
    <t>vložka pojistková nožová vel. 1; charakt. gG; jmen.proud 160 A; jmen.napětí 690 V a.c./440 V d.c.</t>
  </si>
  <si>
    <t>673909992034R</t>
  </si>
  <si>
    <t>síťovina výstražná PP; červená; š = 340,0 mm</t>
  </si>
  <si>
    <t>Skříň rozpojovací a jisticí plastová, SR 302 - kompletní pilíř</t>
  </si>
  <si>
    <t>210100006R00</t>
  </si>
  <si>
    <t>Ukončení vodičů  v rozvaděči včetně zapojení a vodičové koncovky,  , průřez do 50 mm2</t>
  </si>
  <si>
    <t>210100008R00</t>
  </si>
  <si>
    <t>Ukončení vodičů  v rozvaděči včetně zapojení a vodičové koncovky,  , průřez do 95 mm2</t>
  </si>
  <si>
    <t>210190051R00</t>
  </si>
  <si>
    <t>Montáž rozvaděče skříňového, nebo panelového děleného, za 1 pole, do hmotnosti 200 kg</t>
  </si>
  <si>
    <t>210810014R00</t>
  </si>
  <si>
    <t>Montáž kabelu CYKY 750 V, 4 x 16 mm2, volně uloženého</t>
  </si>
  <si>
    <t>210810019R00</t>
  </si>
  <si>
    <t>Montáž kabelu CYKY 750 V, 7 x 2,5 mm2, volně uloženého</t>
  </si>
  <si>
    <t>210901073R00</t>
  </si>
  <si>
    <t>Vodiče, šňůry a kabely hliníkové kabel silový AYKY 1 kV, 4 x 70 mm2, volně uložený</t>
  </si>
  <si>
    <t>210901074R00</t>
  </si>
  <si>
    <t>Vodiče, šňůry a kabely hliníkové kabel silový AYKY 1 kV, 3x95 + 70 mm2, volně uložený</t>
  </si>
  <si>
    <t>210901076R00</t>
  </si>
  <si>
    <t>Vodiče, šňůry a kabely hliníkové kabel silový AYKY 1 kV, 3x150 + 70 mm2, volně uložený</t>
  </si>
  <si>
    <t>222260546R00</t>
  </si>
  <si>
    <t>Montáž trubky elektroinstalační plastové korugované, ohebné, průměr 63 mm, uložené na povrchu</t>
  </si>
  <si>
    <t>M22</t>
  </si>
  <si>
    <t>222260547R00</t>
  </si>
  <si>
    <t>Montáž trubky elektroinstalační plastové korugované, ohebné, průměr 75 mm, uložené na povrchu</t>
  </si>
  <si>
    <t>222260549R00</t>
  </si>
  <si>
    <t>Montáž trubky elektroinstalační plastové korugované, ohebné, průměr 110 mm, uložené na povrchu</t>
  </si>
  <si>
    <t>460200273R00</t>
  </si>
  <si>
    <t>Výkop kabelové rýhy 50/90 cm  hor.3</t>
  </si>
  <si>
    <t>460420022RT2</t>
  </si>
  <si>
    <t>Zřízení kabelového lože v rýze š. do 65 cm z písku, lože tloušťky 15 cm</t>
  </si>
  <si>
    <t>460570273R00</t>
  </si>
  <si>
    <t>Zához rýhy 50/90 cm, hornina třídy 3, se zhutněním</t>
  </si>
  <si>
    <t>919735123R00</t>
  </si>
  <si>
    <t>Řezání stávajících krytů nebo podkladů betonových, hloubky přes 100 do 150 mm</t>
  </si>
  <si>
    <t>961044111R00</t>
  </si>
  <si>
    <t>Bourání základů z betonu prostého</t>
  </si>
  <si>
    <t>nebo vybourání otvorů průřezové plochy přes 4 m2 v základech,</t>
  </si>
  <si>
    <t>včetně ztraceného bednění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</si>
  <si>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</si>
  <si>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</si>
  <si>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</si>
  <si>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</si>
  <si>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</si>
  <si>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</si>
  <si>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PC demontáž</t>
  </si>
  <si>
    <t>Demontáž 2 ks Vítkovických nádrží prům. 15,4 m, výšky 7,50 m vč.ocel.podlah a tg potrubí nádrží</t>
  </si>
  <si>
    <t>Demontované plechy z nádrží Vitkovice zůstávají v místě stavby na pozemcích investora, likvidace plechů je v režii investora.</t>
  </si>
  <si>
    <t>PC sediment</t>
  </si>
  <si>
    <t>Vyklizení sedimentu ze stávajícícíh nádrží předpokládaná tl. sedimentu 0,3 m</t>
  </si>
  <si>
    <t>Odvoz a uložení sedimentu v režii investora.</t>
  </si>
  <si>
    <t>979951112R00</t>
  </si>
  <si>
    <t>Výkup kovů železný šrot, tloušťky nad 4 mm</t>
  </si>
  <si>
    <t>Pro vyjádření výnosu ve prospěch zhotovitele je nutné jednotkovou cenu uvést se záporným znaménkem. (Získaná částka ponižuje náklad stavby.)</t>
  </si>
  <si>
    <t>- odhad hmotnosti ocel. materiálu (2 ks věže Vítkovice, pr. 15,4 m, v. 7,5 m) - cca 22 t</t>
  </si>
  <si>
    <t>979083112R00</t>
  </si>
  <si>
    <t>Vodorovné přemístění suti přes 100 m do 1000 m</t>
  </si>
  <si>
    <t>včetně naložení na dopravní prostředek a složení,</t>
  </si>
  <si>
    <t>deponie investora</t>
  </si>
  <si>
    <t>979093111R00</t>
  </si>
  <si>
    <t>Uložení suti na skládku bez zhutnění</t>
  </si>
  <si>
    <t>s hrubým urovnáním,</t>
  </si>
  <si>
    <t>Včetně demontáže kotevních pásků, pláště nádrží, výztužných prvků, přístupových žebříků, přepadového potrubí, revizních vstupů, míchadel.</t>
  </si>
  <si>
    <t>Dále vč. demontáže ocelových podlah, technolog.rozvodů-potrubní vedení.</t>
  </si>
  <si>
    <t>Včetně potřebné mechanizace a prostředků.</t>
  </si>
  <si>
    <t>Čištění sedimentu ze 2 ks nádrží obsahuje:</t>
  </si>
  <si>
    <t>- traktorbagr a potřebná mechanice</t>
  </si>
  <si>
    <t>Vyčerpání kejdy (tekuté části) v režii investora.</t>
  </si>
  <si>
    <t>Montážní plošina na autopod.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</si>
</sst>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sheetProtection algorithmName="SHA-512" hashValue="BJtmOKFpqlDlYalEGtlAP3Fs3OwiNfWWPAbnH9HQ5NiEbyCV9mhEqpZdJ8zuQynT6+8N41480k4oH4cyDBjPoQ==" saltValue="DNzhMDd/Mzr0YYGURf9Iu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9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">
      <c r="A2" s="2"/>
      <c r="B2" s="76" t="s">
        <v>22</v>
      </c>
      <c r="C2" s="77"/>
      <c r="D2" s="78" t="s">
        <v>43</v>
      </c>
      <c r="E2" s="237" t="s">
        <v>44</v>
      </c>
      <c r="F2" s="238"/>
      <c r="G2" s="238"/>
      <c r="H2" s="238"/>
      <c r="I2" s="238"/>
      <c r="J2" s="239"/>
      <c r="O2" s="1"/>
    </row>
    <row r="3" spans="1:15" ht="27" hidden="1" customHeight="1" x14ac:dyDescent="0.2">
      <c r="A3" s="2"/>
      <c r="B3" s="79"/>
      <c r="C3" s="77"/>
      <c r="D3" s="80"/>
      <c r="E3" s="240"/>
      <c r="F3" s="241"/>
      <c r="G3" s="241"/>
      <c r="H3" s="241"/>
      <c r="I3" s="241"/>
      <c r="J3" s="242"/>
    </row>
    <row r="4" spans="1:15" ht="23.25" customHeight="1" x14ac:dyDescent="0.2">
      <c r="A4" s="2"/>
      <c r="B4" s="81"/>
      <c r="C4" s="82"/>
      <c r="D4" s="83"/>
      <c r="E4" s="221"/>
      <c r="F4" s="221"/>
      <c r="G4" s="221"/>
      <c r="H4" s="221"/>
      <c r="I4" s="221"/>
      <c r="J4" s="222"/>
    </row>
    <row r="5" spans="1:15" ht="24" customHeight="1" x14ac:dyDescent="0.2">
      <c r="A5" s="2"/>
      <c r="B5" s="31" t="s">
        <v>42</v>
      </c>
      <c r="D5" s="225" t="s">
        <v>45</v>
      </c>
      <c r="E5" s="226"/>
      <c r="F5" s="226"/>
      <c r="G5" s="226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7" t="s">
        <v>46</v>
      </c>
      <c r="E6" s="228"/>
      <c r="F6" s="228"/>
      <c r="G6" s="228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29" t="s">
        <v>47</v>
      </c>
      <c r="F7" s="230"/>
      <c r="G7" s="23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4"/>
      <c r="E11" s="244"/>
      <c r="F11" s="244"/>
      <c r="G11" s="244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20"/>
      <c r="E12" s="220"/>
      <c r="F12" s="220"/>
      <c r="G12" s="220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23"/>
      <c r="F13" s="224"/>
      <c r="G13" s="224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3"/>
      <c r="F15" s="243"/>
      <c r="G15" s="245"/>
      <c r="H15" s="245"/>
      <c r="I15" s="245" t="s">
        <v>29</v>
      </c>
      <c r="J15" s="246"/>
    </row>
    <row r="16" spans="1:15" ht="23.25" customHeight="1" x14ac:dyDescent="0.2">
      <c r="A16" s="144" t="s">
        <v>24</v>
      </c>
      <c r="B16" s="38" t="s">
        <v>24</v>
      </c>
      <c r="C16" s="62"/>
      <c r="D16" s="63"/>
      <c r="E16" s="209"/>
      <c r="F16" s="210"/>
      <c r="G16" s="209"/>
      <c r="H16" s="210"/>
      <c r="I16" s="209">
        <f>SUMIF(F83:F105,A16,I83:I105)+SUMIF(F83:F105,"PSU",I83:I105)</f>
        <v>0</v>
      </c>
      <c r="J16" s="211"/>
    </row>
    <row r="17" spans="1:10" ht="23.25" customHeight="1" x14ac:dyDescent="0.2">
      <c r="A17" s="144" t="s">
        <v>25</v>
      </c>
      <c r="B17" s="38" t="s">
        <v>25</v>
      </c>
      <c r="C17" s="62"/>
      <c r="D17" s="63"/>
      <c r="E17" s="209"/>
      <c r="F17" s="210"/>
      <c r="G17" s="209"/>
      <c r="H17" s="210"/>
      <c r="I17" s="209">
        <f>SUMIF(F83:F105,A17,I83:I105)</f>
        <v>0</v>
      </c>
      <c r="J17" s="211"/>
    </row>
    <row r="18" spans="1:10" ht="23.25" customHeight="1" x14ac:dyDescent="0.2">
      <c r="A18" s="144" t="s">
        <v>26</v>
      </c>
      <c r="B18" s="38" t="s">
        <v>26</v>
      </c>
      <c r="C18" s="62"/>
      <c r="D18" s="63"/>
      <c r="E18" s="209"/>
      <c r="F18" s="210"/>
      <c r="G18" s="209"/>
      <c r="H18" s="210"/>
      <c r="I18" s="209">
        <f>SUMIF(F83:F105,A18,I83:I105)</f>
        <v>0</v>
      </c>
      <c r="J18" s="211"/>
    </row>
    <row r="19" spans="1:10" ht="23.25" customHeight="1" x14ac:dyDescent="0.2">
      <c r="A19" s="144" t="s">
        <v>155</v>
      </c>
      <c r="B19" s="38" t="s">
        <v>27</v>
      </c>
      <c r="C19" s="62"/>
      <c r="D19" s="63"/>
      <c r="E19" s="209"/>
      <c r="F19" s="210"/>
      <c r="G19" s="209"/>
      <c r="H19" s="210"/>
      <c r="I19" s="209">
        <f>SUMIF(F83:F105,A19,I83:I105)</f>
        <v>0</v>
      </c>
      <c r="J19" s="211"/>
    </row>
    <row r="20" spans="1:10" ht="23.25" customHeight="1" x14ac:dyDescent="0.2">
      <c r="A20" s="144" t="s">
        <v>156</v>
      </c>
      <c r="B20" s="38" t="s">
        <v>28</v>
      </c>
      <c r="C20" s="62"/>
      <c r="D20" s="63"/>
      <c r="E20" s="209"/>
      <c r="F20" s="210"/>
      <c r="G20" s="209"/>
      <c r="H20" s="210"/>
      <c r="I20" s="209">
        <f>SUMIF(F83:F105,A20,I83:I105)</f>
        <v>0</v>
      </c>
      <c r="J20" s="211"/>
    </row>
    <row r="21" spans="1:10" ht="23.25" customHeight="1" x14ac:dyDescent="0.2">
      <c r="A21" s="2"/>
      <c r="B21" s="48" t="s">
        <v>29</v>
      </c>
      <c r="C21" s="64"/>
      <c r="D21" s="65"/>
      <c r="E21" s="212"/>
      <c r="F21" s="247"/>
      <c r="G21" s="212"/>
      <c r="H21" s="247"/>
      <c r="I21" s="212">
        <f>SUM(I16:J20)</f>
        <v>0</v>
      </c>
      <c r="J21" s="21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05">
        <f>I23*E23/100</f>
        <v>0</v>
      </c>
      <c r="H24" s="206"/>
      <c r="I24" s="20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4">
        <f>I25*E25/100</f>
        <v>0</v>
      </c>
      <c r="H26" s="235"/>
      <c r="I26" s="235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6">
        <f>CenaCelkemBezDPH-(ZakladDPHSni+ZakladDPHZakl)</f>
        <v>0</v>
      </c>
      <c r="H27" s="236"/>
      <c r="I27" s="236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5">
        <f>A27</f>
        <v>0</v>
      </c>
      <c r="H28" s="215"/>
      <c r="I28" s="215"/>
      <c r="J28" s="121" t="str">
        <f t="shared" si="0"/>
        <v>CZK</v>
      </c>
    </row>
    <row r="29" spans="1:10" ht="27.75" hidden="1" customHeight="1" thickBot="1" x14ac:dyDescent="0.25">
      <c r="A29" s="2"/>
      <c r="B29" s="117" t="s">
        <v>35</v>
      </c>
      <c r="C29" s="122"/>
      <c r="D29" s="122"/>
      <c r="E29" s="122"/>
      <c r="F29" s="123"/>
      <c r="G29" s="214">
        <f>ZakladDPHSni+DPHSni+ZakladDPHZakl+DPHZakl+Zaokrouhleni</f>
        <v>0</v>
      </c>
      <c r="H29" s="214"/>
      <c r="I29" s="214"/>
      <c r="J29" s="124" t="s">
        <v>87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6"/>
      <c r="E34" s="217"/>
      <c r="G34" s="218"/>
      <c r="H34" s="219"/>
      <c r="I34" s="219"/>
      <c r="J34" s="25"/>
    </row>
    <row r="35" spans="1:10" ht="12.7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">
      <c r="A39" s="89">
        <v>1</v>
      </c>
      <c r="B39" s="100" t="s">
        <v>51</v>
      </c>
      <c r="C39" s="201"/>
      <c r="D39" s="201"/>
      <c r="E39" s="201"/>
      <c r="F39" s="101">
        <f>'SO 04 04a Pol'!AE236+'SO 04 04b Pol'!AE81+'SO 04 04c Pol'!AE85+'SO 04 04d Pol'!AE39+'SO 04 04e Pol'!AE33+'SO 05 05a Pol'!AE107+'SO 05 05b Pol'!AE112+'SO 07 07a Pol'!AE87+'SO 09 09a Pol'!AE71+'SO 10 10a Pol'!AE58+'SO 15 15d Pol'!AE53</f>
        <v>0</v>
      </c>
      <c r="G39" s="102">
        <f>'SO 04 04a Pol'!AF236+'SO 04 04b Pol'!AF81+'SO 04 04c Pol'!AF85+'SO 04 04d Pol'!AF39+'SO 04 04e Pol'!AF33+'SO 05 05a Pol'!AF107+'SO 05 05b Pol'!AF112+'SO 07 07a Pol'!AF87+'SO 09 09a Pol'!AF71+'SO 10 10a Pol'!AF58+'SO 15 15d Pol'!AF53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customHeight="1" x14ac:dyDescent="0.2">
      <c r="A40" s="89">
        <v>2</v>
      </c>
      <c r="B40" s="106"/>
      <c r="C40" s="200" t="s">
        <v>52</v>
      </c>
      <c r="D40" s="200"/>
      <c r="E40" s="200"/>
      <c r="F40" s="107"/>
      <c r="G40" s="108"/>
      <c r="H40" s="108"/>
      <c r="I40" s="109"/>
      <c r="J40" s="110"/>
    </row>
    <row r="41" spans="1:10" ht="25.5" customHeight="1" x14ac:dyDescent="0.2">
      <c r="A41" s="89">
        <v>2</v>
      </c>
      <c r="B41" s="106" t="s">
        <v>53</v>
      </c>
      <c r="C41" s="200" t="s">
        <v>54</v>
      </c>
      <c r="D41" s="200"/>
      <c r="E41" s="200"/>
      <c r="F41" s="107">
        <f>'SO 04 04a Pol'!AE236+'SO 04 04b Pol'!AE81+'SO 04 04c Pol'!AE85+'SO 04 04d Pol'!AE39+'SO 04 04e Pol'!AE33</f>
        <v>0</v>
      </c>
      <c r="G41" s="108">
        <f>'SO 04 04a Pol'!AF236+'SO 04 04b Pol'!AF81+'SO 04 04c Pol'!AF85+'SO 04 04d Pol'!AF39+'SO 04 04e Pol'!AF33</f>
        <v>0</v>
      </c>
      <c r="H41" s="108"/>
      <c r="I41" s="109">
        <f t="shared" ref="I41:I57" si="1">F41+G41+H41</f>
        <v>0</v>
      </c>
      <c r="J41" s="110" t="str">
        <f t="shared" ref="J41:J57" si="2">IF(CenaCelkemVypocet=0,"",I41/CenaCelkemVypocet*100)</f>
        <v/>
      </c>
    </row>
    <row r="42" spans="1:10" ht="25.5" customHeight="1" x14ac:dyDescent="0.2">
      <c r="A42" s="89">
        <v>3</v>
      </c>
      <c r="B42" s="111" t="s">
        <v>55</v>
      </c>
      <c r="C42" s="201" t="s">
        <v>56</v>
      </c>
      <c r="D42" s="201"/>
      <c r="E42" s="201"/>
      <c r="F42" s="112">
        <f>'SO 04 04a Pol'!AE236</f>
        <v>0</v>
      </c>
      <c r="G42" s="103">
        <f>'SO 04 04a Pol'!AF236</f>
        <v>0</v>
      </c>
      <c r="H42" s="103"/>
      <c r="I42" s="104">
        <f t="shared" si="1"/>
        <v>0</v>
      </c>
      <c r="J42" s="105" t="str">
        <f t="shared" si="2"/>
        <v/>
      </c>
    </row>
    <row r="43" spans="1:10" ht="25.5" customHeight="1" x14ac:dyDescent="0.2">
      <c r="A43" s="89">
        <v>3</v>
      </c>
      <c r="B43" s="111" t="s">
        <v>57</v>
      </c>
      <c r="C43" s="201" t="s">
        <v>58</v>
      </c>
      <c r="D43" s="201"/>
      <c r="E43" s="201"/>
      <c r="F43" s="112">
        <f>'SO 04 04b Pol'!AE81</f>
        <v>0</v>
      </c>
      <c r="G43" s="103">
        <f>'SO 04 04b Pol'!AF81</f>
        <v>0</v>
      </c>
      <c r="H43" s="103"/>
      <c r="I43" s="104">
        <f t="shared" si="1"/>
        <v>0</v>
      </c>
      <c r="J43" s="105" t="str">
        <f t="shared" si="2"/>
        <v/>
      </c>
    </row>
    <row r="44" spans="1:10" ht="25.5" customHeight="1" x14ac:dyDescent="0.2">
      <c r="A44" s="89">
        <v>3</v>
      </c>
      <c r="B44" s="111" t="s">
        <v>59</v>
      </c>
      <c r="C44" s="201" t="s">
        <v>60</v>
      </c>
      <c r="D44" s="201"/>
      <c r="E44" s="201"/>
      <c r="F44" s="112">
        <f>'SO 04 04c Pol'!AE85</f>
        <v>0</v>
      </c>
      <c r="G44" s="103">
        <f>'SO 04 04c Pol'!AF85</f>
        <v>0</v>
      </c>
      <c r="H44" s="103"/>
      <c r="I44" s="104">
        <f t="shared" si="1"/>
        <v>0</v>
      </c>
      <c r="J44" s="105" t="str">
        <f t="shared" si="2"/>
        <v/>
      </c>
    </row>
    <row r="45" spans="1:10" ht="25.5" customHeight="1" x14ac:dyDescent="0.2">
      <c r="A45" s="89">
        <v>3</v>
      </c>
      <c r="B45" s="111" t="s">
        <v>61</v>
      </c>
      <c r="C45" s="201" t="s">
        <v>62</v>
      </c>
      <c r="D45" s="201"/>
      <c r="E45" s="201"/>
      <c r="F45" s="112">
        <f>'SO 04 04d Pol'!AE39</f>
        <v>0</v>
      </c>
      <c r="G45" s="103">
        <f>'SO 04 04d Pol'!AF39</f>
        <v>0</v>
      </c>
      <c r="H45" s="103"/>
      <c r="I45" s="104">
        <f t="shared" si="1"/>
        <v>0</v>
      </c>
      <c r="J45" s="105" t="str">
        <f t="shared" si="2"/>
        <v/>
      </c>
    </row>
    <row r="46" spans="1:10" ht="25.5" customHeight="1" x14ac:dyDescent="0.2">
      <c r="A46" s="89">
        <v>3</v>
      </c>
      <c r="B46" s="111" t="s">
        <v>63</v>
      </c>
      <c r="C46" s="201" t="s">
        <v>64</v>
      </c>
      <c r="D46" s="201"/>
      <c r="E46" s="201"/>
      <c r="F46" s="112">
        <f>'SO 04 04e Pol'!AE33</f>
        <v>0</v>
      </c>
      <c r="G46" s="103">
        <f>'SO 04 04e Pol'!AF33</f>
        <v>0</v>
      </c>
      <c r="H46" s="103"/>
      <c r="I46" s="104">
        <f t="shared" si="1"/>
        <v>0</v>
      </c>
      <c r="J46" s="105" t="str">
        <f t="shared" si="2"/>
        <v/>
      </c>
    </row>
    <row r="47" spans="1:10" ht="25.5" customHeight="1" x14ac:dyDescent="0.2">
      <c r="A47" s="89">
        <v>2</v>
      </c>
      <c r="B47" s="106" t="s">
        <v>65</v>
      </c>
      <c r="C47" s="200" t="s">
        <v>66</v>
      </c>
      <c r="D47" s="200"/>
      <c r="E47" s="200"/>
      <c r="F47" s="107">
        <f>'SO 05 05a Pol'!AE107+'SO 05 05b Pol'!AE112</f>
        <v>0</v>
      </c>
      <c r="G47" s="108">
        <f>'SO 05 05a Pol'!AF107+'SO 05 05b Pol'!AF112</f>
        <v>0</v>
      </c>
      <c r="H47" s="108"/>
      <c r="I47" s="109">
        <f t="shared" si="1"/>
        <v>0</v>
      </c>
      <c r="J47" s="110" t="str">
        <f t="shared" si="2"/>
        <v/>
      </c>
    </row>
    <row r="48" spans="1:10" ht="25.5" customHeight="1" x14ac:dyDescent="0.2">
      <c r="A48" s="89">
        <v>3</v>
      </c>
      <c r="B48" s="111" t="s">
        <v>67</v>
      </c>
      <c r="C48" s="201" t="s">
        <v>68</v>
      </c>
      <c r="D48" s="201"/>
      <c r="E48" s="201"/>
      <c r="F48" s="112">
        <f>'SO 05 05a Pol'!AE107</f>
        <v>0</v>
      </c>
      <c r="G48" s="103">
        <f>'SO 05 05a Pol'!AF107</f>
        <v>0</v>
      </c>
      <c r="H48" s="103"/>
      <c r="I48" s="104">
        <f t="shared" si="1"/>
        <v>0</v>
      </c>
      <c r="J48" s="105" t="str">
        <f t="shared" si="2"/>
        <v/>
      </c>
    </row>
    <row r="49" spans="1:10" ht="25.5" customHeight="1" x14ac:dyDescent="0.2">
      <c r="A49" s="89">
        <v>3</v>
      </c>
      <c r="B49" s="111" t="s">
        <v>69</v>
      </c>
      <c r="C49" s="201" t="s">
        <v>70</v>
      </c>
      <c r="D49" s="201"/>
      <c r="E49" s="201"/>
      <c r="F49" s="112">
        <f>'SO 05 05b Pol'!AE112</f>
        <v>0</v>
      </c>
      <c r="G49" s="103">
        <f>'SO 05 05b Pol'!AF112</f>
        <v>0</v>
      </c>
      <c r="H49" s="103"/>
      <c r="I49" s="104">
        <f t="shared" si="1"/>
        <v>0</v>
      </c>
      <c r="J49" s="105" t="str">
        <f t="shared" si="2"/>
        <v/>
      </c>
    </row>
    <row r="50" spans="1:10" ht="25.5" customHeight="1" x14ac:dyDescent="0.2">
      <c r="A50" s="89">
        <v>2</v>
      </c>
      <c r="B50" s="106" t="s">
        <v>71</v>
      </c>
      <c r="C50" s="200" t="s">
        <v>72</v>
      </c>
      <c r="D50" s="200"/>
      <c r="E50" s="200"/>
      <c r="F50" s="107">
        <f>'SO 07 07a Pol'!AE87</f>
        <v>0</v>
      </c>
      <c r="G50" s="108">
        <f>'SO 07 07a Pol'!AF87</f>
        <v>0</v>
      </c>
      <c r="H50" s="108"/>
      <c r="I50" s="109">
        <f t="shared" si="1"/>
        <v>0</v>
      </c>
      <c r="J50" s="110" t="str">
        <f t="shared" si="2"/>
        <v/>
      </c>
    </row>
    <row r="51" spans="1:10" ht="25.5" customHeight="1" x14ac:dyDescent="0.2">
      <c r="A51" s="89">
        <v>3</v>
      </c>
      <c r="B51" s="111" t="s">
        <v>73</v>
      </c>
      <c r="C51" s="201" t="s">
        <v>74</v>
      </c>
      <c r="D51" s="201"/>
      <c r="E51" s="201"/>
      <c r="F51" s="112">
        <f>'SO 07 07a Pol'!AE87</f>
        <v>0</v>
      </c>
      <c r="G51" s="103">
        <f>'SO 07 07a Pol'!AF87</f>
        <v>0</v>
      </c>
      <c r="H51" s="103"/>
      <c r="I51" s="104">
        <f t="shared" si="1"/>
        <v>0</v>
      </c>
      <c r="J51" s="105" t="str">
        <f t="shared" si="2"/>
        <v/>
      </c>
    </row>
    <row r="52" spans="1:10" ht="25.5" customHeight="1" x14ac:dyDescent="0.2">
      <c r="A52" s="89">
        <v>2</v>
      </c>
      <c r="B52" s="106" t="s">
        <v>75</v>
      </c>
      <c r="C52" s="200" t="s">
        <v>76</v>
      </c>
      <c r="D52" s="200"/>
      <c r="E52" s="200"/>
      <c r="F52" s="107">
        <f>'SO 09 09a Pol'!AE71</f>
        <v>0</v>
      </c>
      <c r="G52" s="108">
        <f>'SO 09 09a Pol'!AF71</f>
        <v>0</v>
      </c>
      <c r="H52" s="108"/>
      <c r="I52" s="109">
        <f t="shared" si="1"/>
        <v>0</v>
      </c>
      <c r="J52" s="110" t="str">
        <f t="shared" si="2"/>
        <v/>
      </c>
    </row>
    <row r="53" spans="1:10" ht="25.5" customHeight="1" x14ac:dyDescent="0.2">
      <c r="A53" s="89">
        <v>3</v>
      </c>
      <c r="B53" s="111" t="s">
        <v>77</v>
      </c>
      <c r="C53" s="201" t="s">
        <v>76</v>
      </c>
      <c r="D53" s="201"/>
      <c r="E53" s="201"/>
      <c r="F53" s="112">
        <f>'SO 09 09a Pol'!AE71</f>
        <v>0</v>
      </c>
      <c r="G53" s="103">
        <f>'SO 09 09a Pol'!AF71</f>
        <v>0</v>
      </c>
      <c r="H53" s="103"/>
      <c r="I53" s="104">
        <f t="shared" si="1"/>
        <v>0</v>
      </c>
      <c r="J53" s="105" t="str">
        <f t="shared" si="2"/>
        <v/>
      </c>
    </row>
    <row r="54" spans="1:10" ht="25.5" customHeight="1" x14ac:dyDescent="0.2">
      <c r="A54" s="89">
        <v>2</v>
      </c>
      <c r="B54" s="106" t="s">
        <v>78</v>
      </c>
      <c r="C54" s="200" t="s">
        <v>79</v>
      </c>
      <c r="D54" s="200"/>
      <c r="E54" s="200"/>
      <c r="F54" s="107">
        <f>'SO 10 10a Pol'!AE58</f>
        <v>0</v>
      </c>
      <c r="G54" s="108">
        <f>'SO 10 10a Pol'!AF58</f>
        <v>0</v>
      </c>
      <c r="H54" s="108"/>
      <c r="I54" s="109">
        <f t="shared" si="1"/>
        <v>0</v>
      </c>
      <c r="J54" s="110" t="str">
        <f t="shared" si="2"/>
        <v/>
      </c>
    </row>
    <row r="55" spans="1:10" ht="25.5" customHeight="1" x14ac:dyDescent="0.2">
      <c r="A55" s="89">
        <v>3</v>
      </c>
      <c r="B55" s="111" t="s">
        <v>80</v>
      </c>
      <c r="C55" s="201" t="s">
        <v>81</v>
      </c>
      <c r="D55" s="201"/>
      <c r="E55" s="201"/>
      <c r="F55" s="112">
        <f>'SO 10 10a Pol'!AE58</f>
        <v>0</v>
      </c>
      <c r="G55" s="103">
        <f>'SO 10 10a Pol'!AF58</f>
        <v>0</v>
      </c>
      <c r="H55" s="103"/>
      <c r="I55" s="104">
        <f t="shared" si="1"/>
        <v>0</v>
      </c>
      <c r="J55" s="105" t="str">
        <f t="shared" si="2"/>
        <v/>
      </c>
    </row>
    <row r="56" spans="1:10" ht="25.5" customHeight="1" x14ac:dyDescent="0.2">
      <c r="A56" s="89">
        <v>2</v>
      </c>
      <c r="B56" s="106" t="s">
        <v>82</v>
      </c>
      <c r="C56" s="200" t="s">
        <v>83</v>
      </c>
      <c r="D56" s="200"/>
      <c r="E56" s="200"/>
      <c r="F56" s="107">
        <f>'SO 15 15d Pol'!AE53</f>
        <v>0</v>
      </c>
      <c r="G56" s="108">
        <f>'SO 15 15d Pol'!AF53</f>
        <v>0</v>
      </c>
      <c r="H56" s="108"/>
      <c r="I56" s="109">
        <f t="shared" si="1"/>
        <v>0</v>
      </c>
      <c r="J56" s="110" t="str">
        <f t="shared" si="2"/>
        <v/>
      </c>
    </row>
    <row r="57" spans="1:10" ht="25.5" customHeight="1" x14ac:dyDescent="0.2">
      <c r="A57" s="89">
        <v>3</v>
      </c>
      <c r="B57" s="111" t="s">
        <v>84</v>
      </c>
      <c r="C57" s="201" t="s">
        <v>85</v>
      </c>
      <c r="D57" s="201"/>
      <c r="E57" s="201"/>
      <c r="F57" s="112">
        <f>'SO 15 15d Pol'!AE53</f>
        <v>0</v>
      </c>
      <c r="G57" s="103">
        <f>'SO 15 15d Pol'!AF53</f>
        <v>0</v>
      </c>
      <c r="H57" s="103"/>
      <c r="I57" s="104">
        <f t="shared" si="1"/>
        <v>0</v>
      </c>
      <c r="J57" s="105" t="str">
        <f t="shared" si="2"/>
        <v/>
      </c>
    </row>
    <row r="58" spans="1:10" ht="25.5" customHeight="1" x14ac:dyDescent="0.2">
      <c r="A58" s="89"/>
      <c r="B58" s="202" t="s">
        <v>86</v>
      </c>
      <c r="C58" s="203"/>
      <c r="D58" s="203"/>
      <c r="E58" s="203"/>
      <c r="F58" s="113">
        <f>SUMIF(A39:A57,"=1",F39:F57)</f>
        <v>0</v>
      </c>
      <c r="G58" s="114">
        <f>SUMIF(A39:A57,"=1",G39:G57)</f>
        <v>0</v>
      </c>
      <c r="H58" s="114">
        <f>SUMIF(A39:A57,"=1",H39:H57)</f>
        <v>0</v>
      </c>
      <c r="I58" s="115">
        <f>SUMIF(A39:A57,"=1",I39:I57)</f>
        <v>0</v>
      </c>
      <c r="J58" s="116">
        <f>SUMIF(A39:A57,"=1",J39:J57)</f>
        <v>0</v>
      </c>
    </row>
    <row r="60" spans="1:10" x14ac:dyDescent="0.2">
      <c r="A60" t="s">
        <v>88</v>
      </c>
      <c r="B60" t="s">
        <v>89</v>
      </c>
    </row>
    <row r="61" spans="1:10" x14ac:dyDescent="0.2">
      <c r="A61" t="s">
        <v>90</v>
      </c>
      <c r="B61" t="s">
        <v>91</v>
      </c>
    </row>
    <row r="62" spans="1:10" x14ac:dyDescent="0.2">
      <c r="A62" t="s">
        <v>92</v>
      </c>
      <c r="B62" t="s">
        <v>93</v>
      </c>
    </row>
    <row r="63" spans="1:10" x14ac:dyDescent="0.2">
      <c r="A63" t="s">
        <v>92</v>
      </c>
      <c r="B63" t="s">
        <v>94</v>
      </c>
    </row>
    <row r="64" spans="1:10" x14ac:dyDescent="0.2">
      <c r="A64" t="s">
        <v>92</v>
      </c>
      <c r="B64" t="s">
        <v>95</v>
      </c>
    </row>
    <row r="65" spans="1:2" x14ac:dyDescent="0.2">
      <c r="A65" t="s">
        <v>92</v>
      </c>
      <c r="B65" t="s">
        <v>96</v>
      </c>
    </row>
    <row r="66" spans="1:2" x14ac:dyDescent="0.2">
      <c r="A66" t="s">
        <v>92</v>
      </c>
      <c r="B66" t="s">
        <v>97</v>
      </c>
    </row>
    <row r="67" spans="1:2" x14ac:dyDescent="0.2">
      <c r="A67" t="s">
        <v>90</v>
      </c>
      <c r="B67" t="s">
        <v>98</v>
      </c>
    </row>
    <row r="68" spans="1:2" x14ac:dyDescent="0.2">
      <c r="A68" t="s">
        <v>92</v>
      </c>
      <c r="B68" t="s">
        <v>99</v>
      </c>
    </row>
    <row r="69" spans="1:2" x14ac:dyDescent="0.2">
      <c r="A69" t="s">
        <v>92</v>
      </c>
      <c r="B69" t="s">
        <v>100</v>
      </c>
    </row>
    <row r="70" spans="1:2" x14ac:dyDescent="0.2">
      <c r="A70" t="s">
        <v>90</v>
      </c>
      <c r="B70" t="s">
        <v>101</v>
      </c>
    </row>
    <row r="71" spans="1:2" x14ac:dyDescent="0.2">
      <c r="A71" t="s">
        <v>92</v>
      </c>
      <c r="B71" t="s">
        <v>102</v>
      </c>
    </row>
    <row r="72" spans="1:2" x14ac:dyDescent="0.2">
      <c r="A72" t="s">
        <v>90</v>
      </c>
      <c r="B72" t="s">
        <v>103</v>
      </c>
    </row>
    <row r="73" spans="1:2" x14ac:dyDescent="0.2">
      <c r="A73" t="s">
        <v>92</v>
      </c>
      <c r="B73" t="s">
        <v>104</v>
      </c>
    </row>
    <row r="74" spans="1:2" x14ac:dyDescent="0.2">
      <c r="A74" t="s">
        <v>90</v>
      </c>
      <c r="B74" t="s">
        <v>105</v>
      </c>
    </row>
    <row r="75" spans="1:2" x14ac:dyDescent="0.2">
      <c r="A75" t="s">
        <v>92</v>
      </c>
      <c r="B75" t="s">
        <v>106</v>
      </c>
    </row>
    <row r="76" spans="1:2" x14ac:dyDescent="0.2">
      <c r="A76" t="s">
        <v>90</v>
      </c>
      <c r="B76" t="s">
        <v>107</v>
      </c>
    </row>
    <row r="77" spans="1:2" x14ac:dyDescent="0.2">
      <c r="A77" t="s">
        <v>92</v>
      </c>
      <c r="B77" t="s">
        <v>108</v>
      </c>
    </row>
    <row r="80" spans="1:2" ht="15.75" x14ac:dyDescent="0.25">
      <c r="B80" s="125" t="s">
        <v>109</v>
      </c>
    </row>
    <row r="82" spans="1:10" ht="25.5" customHeight="1" x14ac:dyDescent="0.2">
      <c r="A82" s="127"/>
      <c r="B82" s="130" t="s">
        <v>17</v>
      </c>
      <c r="C82" s="130" t="s">
        <v>5</v>
      </c>
      <c r="D82" s="131"/>
      <c r="E82" s="131"/>
      <c r="F82" s="132" t="s">
        <v>110</v>
      </c>
      <c r="G82" s="132"/>
      <c r="H82" s="132"/>
      <c r="I82" s="132" t="s">
        <v>29</v>
      </c>
      <c r="J82" s="132" t="s">
        <v>0</v>
      </c>
    </row>
    <row r="83" spans="1:10" ht="36.75" customHeight="1" x14ac:dyDescent="0.2">
      <c r="A83" s="128"/>
      <c r="B83" s="133" t="s">
        <v>111</v>
      </c>
      <c r="C83" s="198" t="s">
        <v>112</v>
      </c>
      <c r="D83" s="199"/>
      <c r="E83" s="199"/>
      <c r="F83" s="140" t="s">
        <v>24</v>
      </c>
      <c r="G83" s="141"/>
      <c r="H83" s="141"/>
      <c r="I83" s="141">
        <f>'SO 04 04d Pol'!G8+'SO 04 04e Pol'!G8+'SO 10 10a Pol'!G8</f>
        <v>0</v>
      </c>
      <c r="J83" s="137" t="str">
        <f>IF(I106=0,"",I83/I106*100)</f>
        <v/>
      </c>
    </row>
    <row r="84" spans="1:10" ht="36.75" customHeight="1" x14ac:dyDescent="0.2">
      <c r="A84" s="128"/>
      <c r="B84" s="133" t="s">
        <v>113</v>
      </c>
      <c r="C84" s="198" t="s">
        <v>114</v>
      </c>
      <c r="D84" s="199"/>
      <c r="E84" s="199"/>
      <c r="F84" s="140" t="s">
        <v>24</v>
      </c>
      <c r="G84" s="141"/>
      <c r="H84" s="141"/>
      <c r="I84" s="141">
        <f>'SO 04 04a Pol'!G8+'SO 04 04b Pol'!G8+'SO 04 04c Pol'!G8+'SO 05 05a Pol'!G8+'SO 05 05b Pol'!G8+'SO 07 07a Pol'!G8+'SO 09 09a Pol'!G8</f>
        <v>0</v>
      </c>
      <c r="J84" s="137" t="str">
        <f>IF(I106=0,"",I84/I106*100)</f>
        <v/>
      </c>
    </row>
    <row r="85" spans="1:10" ht="36.75" customHeight="1" x14ac:dyDescent="0.2">
      <c r="A85" s="128"/>
      <c r="B85" s="133" t="s">
        <v>115</v>
      </c>
      <c r="C85" s="198" t="s">
        <v>116</v>
      </c>
      <c r="D85" s="199"/>
      <c r="E85" s="199"/>
      <c r="F85" s="140" t="s">
        <v>24</v>
      </c>
      <c r="G85" s="141"/>
      <c r="H85" s="141"/>
      <c r="I85" s="141">
        <f>'SO 04 04a Pol'!G65</f>
        <v>0</v>
      </c>
      <c r="J85" s="137" t="str">
        <f>IF(I106=0,"",I85/I106*100)</f>
        <v/>
      </c>
    </row>
    <row r="86" spans="1:10" ht="36.75" customHeight="1" x14ac:dyDescent="0.2">
      <c r="A86" s="128"/>
      <c r="B86" s="133" t="s">
        <v>117</v>
      </c>
      <c r="C86" s="198" t="s">
        <v>118</v>
      </c>
      <c r="D86" s="199"/>
      <c r="E86" s="199"/>
      <c r="F86" s="140" t="s">
        <v>24</v>
      </c>
      <c r="G86" s="141"/>
      <c r="H86" s="141"/>
      <c r="I86" s="141">
        <f>'SO 04 04b Pol'!G26</f>
        <v>0</v>
      </c>
      <c r="J86" s="137" t="str">
        <f>IF(I106=0,"",I86/I106*100)</f>
        <v/>
      </c>
    </row>
    <row r="87" spans="1:10" ht="36.75" customHeight="1" x14ac:dyDescent="0.2">
      <c r="A87" s="128"/>
      <c r="B87" s="133" t="s">
        <v>119</v>
      </c>
      <c r="C87" s="198" t="s">
        <v>120</v>
      </c>
      <c r="D87" s="199"/>
      <c r="E87" s="199"/>
      <c r="F87" s="140" t="s">
        <v>24</v>
      </c>
      <c r="G87" s="141"/>
      <c r="H87" s="141"/>
      <c r="I87" s="141">
        <f>'SO 04 04a Pol'!G67+'SO 05 05a Pol'!G53+'SO 05 05b Pol'!G53</f>
        <v>0</v>
      </c>
      <c r="J87" s="137" t="str">
        <f>IF(I106=0,"",I87/I106*100)</f>
        <v/>
      </c>
    </row>
    <row r="88" spans="1:10" ht="36.75" customHeight="1" x14ac:dyDescent="0.2">
      <c r="A88" s="128"/>
      <c r="B88" s="133" t="s">
        <v>121</v>
      </c>
      <c r="C88" s="198" t="s">
        <v>122</v>
      </c>
      <c r="D88" s="199"/>
      <c r="E88" s="199"/>
      <c r="F88" s="140" t="s">
        <v>24</v>
      </c>
      <c r="G88" s="141"/>
      <c r="H88" s="141"/>
      <c r="I88" s="141">
        <f>'SO 04 04c Pol'!G35+'SO 05 05a Pol'!G67+'SO 05 05b Pol'!G72+'SO 09 09a Pol'!G33</f>
        <v>0</v>
      </c>
      <c r="J88" s="137" t="str">
        <f>IF(I106=0,"",I88/I106*100)</f>
        <v/>
      </c>
    </row>
    <row r="89" spans="1:10" ht="36.75" customHeight="1" x14ac:dyDescent="0.2">
      <c r="A89" s="128"/>
      <c r="B89" s="133" t="s">
        <v>123</v>
      </c>
      <c r="C89" s="198" t="s">
        <v>124</v>
      </c>
      <c r="D89" s="199"/>
      <c r="E89" s="199"/>
      <c r="F89" s="140" t="s">
        <v>24</v>
      </c>
      <c r="G89" s="141"/>
      <c r="H89" s="141"/>
      <c r="I89" s="141">
        <f>'SO 04 04b Pol'!G34+'SO 07 07a Pol'!G40</f>
        <v>0</v>
      </c>
      <c r="J89" s="137" t="str">
        <f>IF(I106=0,"",I89/I106*100)</f>
        <v/>
      </c>
    </row>
    <row r="90" spans="1:10" ht="36.75" customHeight="1" x14ac:dyDescent="0.2">
      <c r="A90" s="128"/>
      <c r="B90" s="133" t="s">
        <v>125</v>
      </c>
      <c r="C90" s="198" t="s">
        <v>126</v>
      </c>
      <c r="D90" s="199"/>
      <c r="E90" s="199"/>
      <c r="F90" s="140" t="s">
        <v>24</v>
      </c>
      <c r="G90" s="141"/>
      <c r="H90" s="141"/>
      <c r="I90" s="141">
        <f>'SO 04 04a Pol'!G100+'SO 04 04b Pol'!G47+'SO 05 05a Pol'!G70+'SO 05 05b Pol'!G75</f>
        <v>0</v>
      </c>
      <c r="J90" s="137" t="str">
        <f>IF(I106=0,"",I90/I106*100)</f>
        <v/>
      </c>
    </row>
    <row r="91" spans="1:10" ht="36.75" customHeight="1" x14ac:dyDescent="0.2">
      <c r="A91" s="128"/>
      <c r="B91" s="133" t="s">
        <v>127</v>
      </c>
      <c r="C91" s="198" t="s">
        <v>128</v>
      </c>
      <c r="D91" s="199"/>
      <c r="E91" s="199"/>
      <c r="F91" s="140" t="s">
        <v>24</v>
      </c>
      <c r="G91" s="141"/>
      <c r="H91" s="141"/>
      <c r="I91" s="141">
        <f>'SO 04 04a Pol'!G106+'SO 07 07a Pol'!G57+'SO 09 09a Pol'!G36</f>
        <v>0</v>
      </c>
      <c r="J91" s="137" t="str">
        <f>IF(I106=0,"",I91/I106*100)</f>
        <v/>
      </c>
    </row>
    <row r="92" spans="1:10" ht="36.75" customHeight="1" x14ac:dyDescent="0.2">
      <c r="A92" s="128"/>
      <c r="B92" s="133" t="s">
        <v>129</v>
      </c>
      <c r="C92" s="198" t="s">
        <v>130</v>
      </c>
      <c r="D92" s="199"/>
      <c r="E92" s="199"/>
      <c r="F92" s="140" t="s">
        <v>24</v>
      </c>
      <c r="G92" s="141"/>
      <c r="H92" s="141"/>
      <c r="I92" s="141">
        <f>'SO 04 04b Pol'!G61+'SO 07 07a Pol'!G63</f>
        <v>0</v>
      </c>
      <c r="J92" s="137" t="str">
        <f>IF(I106=0,"",I92/I106*100)</f>
        <v/>
      </c>
    </row>
    <row r="93" spans="1:10" ht="36.75" customHeight="1" x14ac:dyDescent="0.2">
      <c r="A93" s="128"/>
      <c r="B93" s="133" t="s">
        <v>131</v>
      </c>
      <c r="C93" s="198" t="s">
        <v>132</v>
      </c>
      <c r="D93" s="199"/>
      <c r="E93" s="199"/>
      <c r="F93" s="140" t="s">
        <v>24</v>
      </c>
      <c r="G93" s="141"/>
      <c r="H93" s="141"/>
      <c r="I93" s="141">
        <f>'SO 04 04a Pol'!G118+'SO 05 05a Pol'!G76+'SO 05 05b Pol'!G81</f>
        <v>0</v>
      </c>
      <c r="J93" s="137" t="str">
        <f>IF(I106=0,"",I93/I106*100)</f>
        <v/>
      </c>
    </row>
    <row r="94" spans="1:10" ht="36.75" customHeight="1" x14ac:dyDescent="0.2">
      <c r="A94" s="128"/>
      <c r="B94" s="133" t="s">
        <v>133</v>
      </c>
      <c r="C94" s="198" t="s">
        <v>134</v>
      </c>
      <c r="D94" s="199"/>
      <c r="E94" s="199"/>
      <c r="F94" s="140" t="s">
        <v>24</v>
      </c>
      <c r="G94" s="141"/>
      <c r="H94" s="141"/>
      <c r="I94" s="141">
        <f>'SO 04 04a Pol'!G123+'SO 05 05a Pol'!G85+'SO 05 05b Pol'!G90</f>
        <v>0</v>
      </c>
      <c r="J94" s="137" t="str">
        <f>IF(I106=0,"",I94/I106*100)</f>
        <v/>
      </c>
    </row>
    <row r="95" spans="1:10" ht="36.75" customHeight="1" x14ac:dyDescent="0.2">
      <c r="A95" s="128"/>
      <c r="B95" s="133" t="s">
        <v>135</v>
      </c>
      <c r="C95" s="198" t="s">
        <v>136</v>
      </c>
      <c r="D95" s="199"/>
      <c r="E95" s="199"/>
      <c r="F95" s="140" t="s">
        <v>24</v>
      </c>
      <c r="G95" s="141"/>
      <c r="H95" s="141"/>
      <c r="I95" s="141">
        <f>'SO 04 04a Pol'!G150</f>
        <v>0</v>
      </c>
      <c r="J95" s="137" t="str">
        <f>IF(I106=0,"",I95/I106*100)</f>
        <v/>
      </c>
    </row>
    <row r="96" spans="1:10" ht="36.75" customHeight="1" x14ac:dyDescent="0.2">
      <c r="A96" s="128"/>
      <c r="B96" s="133" t="s">
        <v>137</v>
      </c>
      <c r="C96" s="198" t="s">
        <v>138</v>
      </c>
      <c r="D96" s="199"/>
      <c r="E96" s="199"/>
      <c r="F96" s="140" t="s">
        <v>24</v>
      </c>
      <c r="G96" s="141"/>
      <c r="H96" s="141"/>
      <c r="I96" s="141">
        <f>'SO 04 04a Pol'!G157+'SO 04 04c Pol'!G66+'SO 07 07a Pol'!G67+'SO 09 09a Pol'!G52+'SO 15 15d Pol'!G8</f>
        <v>0</v>
      </c>
      <c r="J96" s="137" t="str">
        <f>IF(I106=0,"",I96/I106*100)</f>
        <v/>
      </c>
    </row>
    <row r="97" spans="1:10" ht="36.75" customHeight="1" x14ac:dyDescent="0.2">
      <c r="A97" s="128"/>
      <c r="B97" s="133" t="s">
        <v>139</v>
      </c>
      <c r="C97" s="198" t="s">
        <v>140</v>
      </c>
      <c r="D97" s="199"/>
      <c r="E97" s="199"/>
      <c r="F97" s="140" t="s">
        <v>24</v>
      </c>
      <c r="G97" s="141"/>
      <c r="H97" s="141"/>
      <c r="I97" s="141">
        <f>'SO 15 15d Pol'!G40</f>
        <v>0</v>
      </c>
      <c r="J97" s="137" t="str">
        <f>IF(I106=0,"",I97/I106*100)</f>
        <v/>
      </c>
    </row>
    <row r="98" spans="1:10" ht="36.75" customHeight="1" x14ac:dyDescent="0.2">
      <c r="A98" s="128"/>
      <c r="B98" s="133" t="s">
        <v>141</v>
      </c>
      <c r="C98" s="198" t="s">
        <v>142</v>
      </c>
      <c r="D98" s="199"/>
      <c r="E98" s="199"/>
      <c r="F98" s="140" t="s">
        <v>24</v>
      </c>
      <c r="G98" s="141"/>
      <c r="H98" s="141"/>
      <c r="I98" s="141">
        <f>'SO 04 04a Pol'!G179+'SO 04 04b Pol'!G70+'SO 04 04c Pol'!G81+'SO 05 05a Pol'!G87+'SO 05 05b Pol'!G92+'SO 07 07a Pol'!G83+'SO 09 09a Pol'!G67+'SO 15 15d Pol'!G49</f>
        <v>0</v>
      </c>
      <c r="J98" s="137" t="str">
        <f>IF(I106=0,"",I98/I106*100)</f>
        <v/>
      </c>
    </row>
    <row r="99" spans="1:10" ht="36.75" customHeight="1" x14ac:dyDescent="0.2">
      <c r="A99" s="128"/>
      <c r="B99" s="133" t="s">
        <v>143</v>
      </c>
      <c r="C99" s="198" t="s">
        <v>144</v>
      </c>
      <c r="D99" s="199"/>
      <c r="E99" s="199"/>
      <c r="F99" s="140" t="s">
        <v>25</v>
      </c>
      <c r="G99" s="141"/>
      <c r="H99" s="141"/>
      <c r="I99" s="141">
        <f>'SO 04 04a Pol'!G182+'SO 04 04b Pol'!G73+'SO 05 05a Pol'!G90+'SO 05 05b Pol'!G95</f>
        <v>0</v>
      </c>
      <c r="J99" s="137" t="str">
        <f>IF(I106=0,"",I99/I106*100)</f>
        <v/>
      </c>
    </row>
    <row r="100" spans="1:10" ht="36.75" customHeight="1" x14ac:dyDescent="0.2">
      <c r="A100" s="128"/>
      <c r="B100" s="133" t="s">
        <v>145</v>
      </c>
      <c r="C100" s="198" t="s">
        <v>146</v>
      </c>
      <c r="D100" s="199"/>
      <c r="E100" s="199"/>
      <c r="F100" s="140" t="s">
        <v>25</v>
      </c>
      <c r="G100" s="141"/>
      <c r="H100" s="141"/>
      <c r="I100" s="141">
        <f>'SO 04 04a Pol'!G200</f>
        <v>0</v>
      </c>
      <c r="J100" s="137" t="str">
        <f>IF(I106=0,"",I100/I106*100)</f>
        <v/>
      </c>
    </row>
    <row r="101" spans="1:10" ht="36.75" customHeight="1" x14ac:dyDescent="0.2">
      <c r="A101" s="128"/>
      <c r="B101" s="133" t="s">
        <v>147</v>
      </c>
      <c r="C101" s="198" t="s">
        <v>148</v>
      </c>
      <c r="D101" s="199"/>
      <c r="E101" s="199"/>
      <c r="F101" s="140" t="s">
        <v>26</v>
      </c>
      <c r="G101" s="141"/>
      <c r="H101" s="141"/>
      <c r="I101" s="141">
        <f>'SO 04 04d Pol'!G22+'SO 04 04e Pol'!G16+'SO 10 10a Pol'!G33</f>
        <v>0</v>
      </c>
      <c r="J101" s="137" t="str">
        <f>IF(I106=0,"",I101/I106*100)</f>
        <v/>
      </c>
    </row>
    <row r="102" spans="1:10" ht="36.75" customHeight="1" x14ac:dyDescent="0.2">
      <c r="A102" s="128"/>
      <c r="B102" s="133" t="s">
        <v>149</v>
      </c>
      <c r="C102" s="198" t="s">
        <v>150</v>
      </c>
      <c r="D102" s="199"/>
      <c r="E102" s="199"/>
      <c r="F102" s="140" t="s">
        <v>26</v>
      </c>
      <c r="G102" s="141"/>
      <c r="H102" s="141"/>
      <c r="I102" s="141">
        <f>'SO 04 04a Pol'!G232</f>
        <v>0</v>
      </c>
      <c r="J102" s="137" t="str">
        <f>IF(I106=0,"",I102/I106*100)</f>
        <v/>
      </c>
    </row>
    <row r="103" spans="1:10" ht="36.75" customHeight="1" x14ac:dyDescent="0.2">
      <c r="A103" s="128"/>
      <c r="B103" s="133" t="s">
        <v>151</v>
      </c>
      <c r="C103" s="198" t="s">
        <v>152</v>
      </c>
      <c r="D103" s="199"/>
      <c r="E103" s="199"/>
      <c r="F103" s="140" t="s">
        <v>26</v>
      </c>
      <c r="G103" s="141"/>
      <c r="H103" s="141"/>
      <c r="I103" s="141">
        <f>'SO 04 04d Pol'!G33+'SO 10 10a Pol'!G53</f>
        <v>0</v>
      </c>
      <c r="J103" s="137" t="str">
        <f>IF(I106=0,"",I103/I106*100)</f>
        <v/>
      </c>
    </row>
    <row r="104" spans="1:10" ht="36.75" customHeight="1" x14ac:dyDescent="0.2">
      <c r="A104" s="128"/>
      <c r="B104" s="133" t="s">
        <v>153</v>
      </c>
      <c r="C104" s="198" t="s">
        <v>154</v>
      </c>
      <c r="D104" s="199"/>
      <c r="E104" s="199"/>
      <c r="F104" s="140" t="s">
        <v>26</v>
      </c>
      <c r="G104" s="141"/>
      <c r="H104" s="141"/>
      <c r="I104" s="141">
        <f>'SO 04 04e Pol'!G28</f>
        <v>0</v>
      </c>
      <c r="J104" s="137" t="str">
        <f>IF(I106=0,"",I104/I106*100)</f>
        <v/>
      </c>
    </row>
    <row r="105" spans="1:10" ht="36.75" customHeight="1" x14ac:dyDescent="0.2">
      <c r="A105" s="128"/>
      <c r="B105" s="133" t="s">
        <v>155</v>
      </c>
      <c r="C105" s="198" t="s">
        <v>27</v>
      </c>
      <c r="D105" s="199"/>
      <c r="E105" s="199"/>
      <c r="F105" s="140" t="s">
        <v>155</v>
      </c>
      <c r="G105" s="141"/>
      <c r="H105" s="141"/>
      <c r="I105" s="141">
        <f>'SO 04 04d Pol'!G36</f>
        <v>0</v>
      </c>
      <c r="J105" s="137" t="str">
        <f>IF(I106=0,"",I105/I106*100)</f>
        <v/>
      </c>
    </row>
    <row r="106" spans="1:10" ht="25.5" customHeight="1" x14ac:dyDescent="0.2">
      <c r="A106" s="129"/>
      <c r="B106" s="134" t="s">
        <v>1</v>
      </c>
      <c r="C106" s="135"/>
      <c r="D106" s="136"/>
      <c r="E106" s="136"/>
      <c r="F106" s="142"/>
      <c r="G106" s="143"/>
      <c r="H106" s="143"/>
      <c r="I106" s="143">
        <f>SUM(I83:I105)</f>
        <v>0</v>
      </c>
      <c r="J106" s="138">
        <f>SUM(J83:J105)</f>
        <v>0</v>
      </c>
    </row>
    <row r="107" spans="1:10" x14ac:dyDescent="0.2">
      <c r="F107" s="88"/>
      <c r="G107" s="88"/>
      <c r="H107" s="88"/>
      <c r="I107" s="88"/>
      <c r="J107" s="139"/>
    </row>
    <row r="108" spans="1:10" x14ac:dyDescent="0.2">
      <c r="F108" s="88"/>
      <c r="G108" s="88"/>
      <c r="H108" s="88"/>
      <c r="I108" s="88"/>
      <c r="J108" s="139"/>
    </row>
    <row r="109" spans="1:10" x14ac:dyDescent="0.2">
      <c r="F109" s="88"/>
      <c r="G109" s="88"/>
      <c r="H109" s="88"/>
      <c r="I109" s="88"/>
      <c r="J109" s="139"/>
    </row>
  </sheetData>
  <sheetProtection algorithmName="SHA-512" hashValue="kbdARV/l7uN6NjV3o1dahEL0e1Ao5Wz0TtmwT1+NidxTYuQKnB3cgWi0HNNVd0HwjLk6vOLiy8jlEIZ6yjKHGg==" saltValue="rAdY9kJTMqlskVzUIFSUa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B58:E58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103:E103"/>
    <mergeCell ref="C104:E104"/>
    <mergeCell ref="C105:E105"/>
    <mergeCell ref="C98:E98"/>
    <mergeCell ref="C99:E99"/>
    <mergeCell ref="C100:E100"/>
    <mergeCell ref="C101:E101"/>
    <mergeCell ref="C102:E10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50" t="s">
        <v>7</v>
      </c>
      <c r="B2" s="49"/>
      <c r="C2" s="250"/>
      <c r="D2" s="250"/>
      <c r="E2" s="250"/>
      <c r="F2" s="250"/>
      <c r="G2" s="251"/>
    </row>
    <row r="3" spans="1:7" ht="24.95" customHeight="1" x14ac:dyDescent="0.2">
      <c r="A3" s="50" t="s">
        <v>8</v>
      </c>
      <c r="B3" s="49"/>
      <c r="C3" s="250"/>
      <c r="D3" s="250"/>
      <c r="E3" s="250"/>
      <c r="F3" s="250"/>
      <c r="G3" s="251"/>
    </row>
    <row r="4" spans="1:7" ht="24.95" customHeight="1" x14ac:dyDescent="0.2">
      <c r="A4" s="50" t="s">
        <v>9</v>
      </c>
      <c r="B4" s="49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algorithmName="SHA-512" hashValue="HwR3aDtcFCyBJTT978mcMwtUUKSEs0MZB5+r2mTie7vYWxYCER/l0+miB9SeU6jSOb7W+4sJFOnyTO3drDKI4w==" saltValue="Ow0hmy5oaZue3mZkMfcCp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B3D3-0042-4F69-81A2-42F15A1B21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53</v>
      </c>
      <c r="C3" s="259" t="s">
        <v>54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55</v>
      </c>
      <c r="C4" s="262" t="s">
        <v>56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SUMIF(AG9:AG64,"&lt;&gt;NOR",G9:G64)</f>
        <v>0</v>
      </c>
      <c r="H8" s="172"/>
      <c r="I8" s="172">
        <f>SUM(I9:I64)</f>
        <v>0</v>
      </c>
      <c r="J8" s="172"/>
      <c r="K8" s="172">
        <f>SUM(K9:K64)</f>
        <v>0</v>
      </c>
      <c r="L8" s="172"/>
      <c r="M8" s="172">
        <f>SUM(M9:M64)</f>
        <v>0</v>
      </c>
      <c r="N8" s="171"/>
      <c r="O8" s="171">
        <f>SUM(O9:O64)</f>
        <v>319.63</v>
      </c>
      <c r="P8" s="171"/>
      <c r="Q8" s="171">
        <f>SUM(Q9:Q64)</f>
        <v>0</v>
      </c>
      <c r="R8" s="172"/>
      <c r="S8" s="172"/>
      <c r="T8" s="173"/>
      <c r="U8" s="167"/>
      <c r="V8" s="167">
        <f>SUM(V9:V64)</f>
        <v>1480.11</v>
      </c>
      <c r="W8" s="167"/>
      <c r="X8" s="167"/>
      <c r="Y8" s="167"/>
      <c r="AG8" t="s">
        <v>185</v>
      </c>
    </row>
    <row r="9" spans="1:60" ht="22.5" outlineLevel="1" x14ac:dyDescent="0.2">
      <c r="A9" s="175">
        <v>1</v>
      </c>
      <c r="B9" s="176" t="s">
        <v>186</v>
      </c>
      <c r="C9" s="191" t="s">
        <v>187</v>
      </c>
      <c r="D9" s="177" t="s">
        <v>188</v>
      </c>
      <c r="E9" s="178">
        <v>150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0.2</v>
      </c>
      <c r="V9" s="163">
        <f>ROUND(E9*U9,2)</f>
        <v>30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194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2" x14ac:dyDescent="0.2">
      <c r="A10" s="160"/>
      <c r="B10" s="161"/>
      <c r="C10" s="256" t="s">
        <v>195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na vzdálenost od hladiny vody v jímce po výšku roviny proložené osou nejvyššího bodu výtlačného potrubí. Včetně odpadní potrubí v délce do 20 m.</v>
      </c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2</v>
      </c>
      <c r="B11" s="176" t="s">
        <v>197</v>
      </c>
      <c r="C11" s="191" t="s">
        <v>198</v>
      </c>
      <c r="D11" s="177" t="s">
        <v>199</v>
      </c>
      <c r="E11" s="178">
        <v>30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</v>
      </c>
      <c r="V11" s="163">
        <f>ROUND(E11*U11,2)</f>
        <v>0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2" x14ac:dyDescent="0.2">
      <c r="A12" s="160"/>
      <c r="B12" s="161"/>
      <c r="C12" s="256" t="s">
        <v>200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8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201</v>
      </c>
      <c r="C13" s="191" t="s">
        <v>202</v>
      </c>
      <c r="D13" s="177" t="s">
        <v>203</v>
      </c>
      <c r="E13" s="178">
        <v>56.85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189</v>
      </c>
      <c r="S13" s="180" t="s">
        <v>190</v>
      </c>
      <c r="T13" s="181" t="s">
        <v>191</v>
      </c>
      <c r="U13" s="163">
        <v>0.01</v>
      </c>
      <c r="V13" s="163">
        <f>ROUND(E13*U13,2)</f>
        <v>0.56999999999999995</v>
      </c>
      <c r="W13" s="163"/>
      <c r="X13" s="163" t="s">
        <v>192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194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56" t="s">
        <v>204</v>
      </c>
      <c r="D14" s="257"/>
      <c r="E14" s="257"/>
      <c r="F14" s="257"/>
      <c r="G14" s="257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82" t="str">
        <f>C14</f>
        <v>nebo lesní půdy, s vodorovným přemístěním na hromady v místě upotřebení nebo na dočasné či trvalé skládky se složením</v>
      </c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205</v>
      </c>
      <c r="C15" s="191" t="s">
        <v>206</v>
      </c>
      <c r="D15" s="177" t="s">
        <v>203</v>
      </c>
      <c r="E15" s="178">
        <v>1906.4067500000001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189</v>
      </c>
      <c r="S15" s="180" t="s">
        <v>190</v>
      </c>
      <c r="T15" s="181" t="s">
        <v>191</v>
      </c>
      <c r="U15" s="163">
        <v>0.09</v>
      </c>
      <c r="V15" s="163">
        <f>ROUND(E15*U15,2)</f>
        <v>171.58</v>
      </c>
      <c r="W15" s="163"/>
      <c r="X15" s="163" t="s">
        <v>192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194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33.75" outlineLevel="2" x14ac:dyDescent="0.2">
      <c r="A16" s="160"/>
      <c r="B16" s="161"/>
      <c r="C16" s="256" t="s">
        <v>207</v>
      </c>
      <c r="D16" s="257"/>
      <c r="E16" s="257"/>
      <c r="F16" s="257"/>
      <c r="G16" s="257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196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82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5">
        <v>5</v>
      </c>
      <c r="B17" s="176" t="s">
        <v>208</v>
      </c>
      <c r="C17" s="191" t="s">
        <v>209</v>
      </c>
      <c r="D17" s="177" t="s">
        <v>203</v>
      </c>
      <c r="E17" s="178">
        <v>2140.6165000000001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80" t="s">
        <v>189</v>
      </c>
      <c r="S17" s="180" t="s">
        <v>190</v>
      </c>
      <c r="T17" s="181" t="s">
        <v>191</v>
      </c>
      <c r="U17" s="163">
        <v>0.24</v>
      </c>
      <c r="V17" s="163">
        <f>ROUND(E17*U17,2)</f>
        <v>513.75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194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33.75" outlineLevel="2" x14ac:dyDescent="0.2">
      <c r="A18" s="160"/>
      <c r="B18" s="161"/>
      <c r="C18" s="256" t="s">
        <v>207</v>
      </c>
      <c r="D18" s="257"/>
      <c r="E18" s="257"/>
      <c r="F18" s="257"/>
      <c r="G18" s="257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196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82" t="str">
        <f>C18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5">
        <v>6</v>
      </c>
      <c r="B19" s="176" t="s">
        <v>210</v>
      </c>
      <c r="C19" s="191" t="s">
        <v>211</v>
      </c>
      <c r="D19" s="177" t="s">
        <v>203</v>
      </c>
      <c r="E19" s="178">
        <v>3441.4056399999999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80" t="s">
        <v>189</v>
      </c>
      <c r="S19" s="180" t="s">
        <v>190</v>
      </c>
      <c r="T19" s="181" t="s">
        <v>191</v>
      </c>
      <c r="U19" s="163">
        <v>0.01</v>
      </c>
      <c r="V19" s="163">
        <f>ROUND(E19*U19,2)</f>
        <v>34.409999999999997</v>
      </c>
      <c r="W19" s="163"/>
      <c r="X19" s="163" t="s">
        <v>192</v>
      </c>
      <c r="Y19" s="163" t="s">
        <v>193</v>
      </c>
      <c r="Z19" s="153"/>
      <c r="AA19" s="153"/>
      <c r="AB19" s="153"/>
      <c r="AC19" s="153"/>
      <c r="AD19" s="153"/>
      <c r="AE19" s="153"/>
      <c r="AF19" s="153"/>
      <c r="AG19" s="153" t="s">
        <v>212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56" t="s">
        <v>213</v>
      </c>
      <c r="D20" s="257"/>
      <c r="E20" s="257"/>
      <c r="F20" s="257"/>
      <c r="G20" s="257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196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252" t="s">
        <v>214</v>
      </c>
      <c r="D21" s="253"/>
      <c r="E21" s="253"/>
      <c r="F21" s="253"/>
      <c r="G21" s="253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215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3" x14ac:dyDescent="0.2">
      <c r="A22" s="160"/>
      <c r="B22" s="161"/>
      <c r="C22" s="252" t="s">
        <v>216</v>
      </c>
      <c r="D22" s="253"/>
      <c r="E22" s="253"/>
      <c r="F22" s="253"/>
      <c r="G22" s="253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215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3" x14ac:dyDescent="0.2">
      <c r="A23" s="160"/>
      <c r="B23" s="161"/>
      <c r="C23" s="252" t="s">
        <v>217</v>
      </c>
      <c r="D23" s="253"/>
      <c r="E23" s="253"/>
      <c r="F23" s="253"/>
      <c r="G23" s="253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215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75">
        <v>7</v>
      </c>
      <c r="B24" s="176" t="s">
        <v>218</v>
      </c>
      <c r="C24" s="191" t="s">
        <v>219</v>
      </c>
      <c r="D24" s="177" t="s">
        <v>203</v>
      </c>
      <c r="E24" s="178">
        <v>2140.6165000000001</v>
      </c>
      <c r="F24" s="179"/>
      <c r="G24" s="180">
        <f>ROUND(E24*F24,2)</f>
        <v>0</v>
      </c>
      <c r="H24" s="179"/>
      <c r="I24" s="180">
        <f>ROUND(E24*H24,2)</f>
        <v>0</v>
      </c>
      <c r="J24" s="179"/>
      <c r="K24" s="180">
        <f>ROUND(E24*J24,2)</f>
        <v>0</v>
      </c>
      <c r="L24" s="180">
        <v>21</v>
      </c>
      <c r="M24" s="180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80" t="s">
        <v>189</v>
      </c>
      <c r="S24" s="180" t="s">
        <v>190</v>
      </c>
      <c r="T24" s="181" t="s">
        <v>191</v>
      </c>
      <c r="U24" s="163">
        <v>0.01</v>
      </c>
      <c r="V24" s="163">
        <f>ROUND(E24*U24,2)</f>
        <v>21.41</v>
      </c>
      <c r="W24" s="163"/>
      <c r="X24" s="163" t="s">
        <v>192</v>
      </c>
      <c r="Y24" s="163" t="s">
        <v>193</v>
      </c>
      <c r="Z24" s="153"/>
      <c r="AA24" s="153"/>
      <c r="AB24" s="153"/>
      <c r="AC24" s="153"/>
      <c r="AD24" s="153"/>
      <c r="AE24" s="153"/>
      <c r="AF24" s="153"/>
      <c r="AG24" s="153" t="s">
        <v>194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56" t="s">
        <v>213</v>
      </c>
      <c r="D25" s="257"/>
      <c r="E25" s="257"/>
      <c r="F25" s="257"/>
      <c r="G25" s="257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196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52" t="s">
        <v>220</v>
      </c>
      <c r="D26" s="253"/>
      <c r="E26" s="253"/>
      <c r="F26" s="253"/>
      <c r="G26" s="25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215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3" x14ac:dyDescent="0.2">
      <c r="A27" s="160"/>
      <c r="B27" s="161"/>
      <c r="C27" s="252" t="s">
        <v>221</v>
      </c>
      <c r="D27" s="253"/>
      <c r="E27" s="253"/>
      <c r="F27" s="253"/>
      <c r="G27" s="253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215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75">
        <v>8</v>
      </c>
      <c r="B28" s="176" t="s">
        <v>222</v>
      </c>
      <c r="C28" s="191" t="s">
        <v>223</v>
      </c>
      <c r="D28" s="177" t="s">
        <v>203</v>
      </c>
      <c r="E28" s="178">
        <v>208.87893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80" t="s">
        <v>189</v>
      </c>
      <c r="S28" s="180" t="s">
        <v>190</v>
      </c>
      <c r="T28" s="181" t="s">
        <v>191</v>
      </c>
      <c r="U28" s="163">
        <v>0.01</v>
      </c>
      <c r="V28" s="163">
        <f>ROUND(E28*U28,2)</f>
        <v>2.09</v>
      </c>
      <c r="W28" s="163"/>
      <c r="X28" s="163" t="s">
        <v>192</v>
      </c>
      <c r="Y28" s="163" t="s">
        <v>193</v>
      </c>
      <c r="Z28" s="153"/>
      <c r="AA28" s="153"/>
      <c r="AB28" s="153"/>
      <c r="AC28" s="153"/>
      <c r="AD28" s="153"/>
      <c r="AE28" s="153"/>
      <c r="AF28" s="153"/>
      <c r="AG28" s="153" t="s">
        <v>212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2" x14ac:dyDescent="0.2">
      <c r="A29" s="160"/>
      <c r="B29" s="161"/>
      <c r="C29" s="256" t="s">
        <v>213</v>
      </c>
      <c r="D29" s="257"/>
      <c r="E29" s="257"/>
      <c r="F29" s="257"/>
      <c r="G29" s="257"/>
      <c r="H29" s="163"/>
      <c r="I29" s="163"/>
      <c r="J29" s="163"/>
      <c r="K29" s="163"/>
      <c r="L29" s="163"/>
      <c r="M29" s="163"/>
      <c r="N29" s="162"/>
      <c r="O29" s="162"/>
      <c r="P29" s="162"/>
      <c r="Q29" s="162"/>
      <c r="R29" s="163"/>
      <c r="S29" s="163"/>
      <c r="T29" s="163"/>
      <c r="U29" s="163"/>
      <c r="V29" s="163"/>
      <c r="W29" s="163"/>
      <c r="X29" s="163"/>
      <c r="Y29" s="163"/>
      <c r="Z29" s="153"/>
      <c r="AA29" s="153"/>
      <c r="AB29" s="153"/>
      <c r="AC29" s="153"/>
      <c r="AD29" s="153"/>
      <c r="AE29" s="153"/>
      <c r="AF29" s="153"/>
      <c r="AG29" s="153" t="s">
        <v>196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52" t="s">
        <v>224</v>
      </c>
      <c r="D30" s="253"/>
      <c r="E30" s="253"/>
      <c r="F30" s="253"/>
      <c r="G30" s="253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215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83">
        <v>9</v>
      </c>
      <c r="B31" s="184" t="s">
        <v>225</v>
      </c>
      <c r="C31" s="192" t="s">
        <v>226</v>
      </c>
      <c r="D31" s="185" t="s">
        <v>203</v>
      </c>
      <c r="E31" s="186">
        <v>46.35</v>
      </c>
      <c r="F31" s="187"/>
      <c r="G31" s="188">
        <f>ROUND(E31*F31,2)</f>
        <v>0</v>
      </c>
      <c r="H31" s="187"/>
      <c r="I31" s="188">
        <f>ROUND(E31*H31,2)</f>
        <v>0</v>
      </c>
      <c r="J31" s="187"/>
      <c r="K31" s="188">
        <f>ROUND(E31*J31,2)</f>
        <v>0</v>
      </c>
      <c r="L31" s="188">
        <v>21</v>
      </c>
      <c r="M31" s="188">
        <f>G31*(1+L31/100)</f>
        <v>0</v>
      </c>
      <c r="N31" s="186">
        <v>0</v>
      </c>
      <c r="O31" s="186">
        <f>ROUND(E31*N31,2)</f>
        <v>0</v>
      </c>
      <c r="P31" s="186">
        <v>0</v>
      </c>
      <c r="Q31" s="186">
        <f>ROUND(E31*P31,2)</f>
        <v>0</v>
      </c>
      <c r="R31" s="188" t="s">
        <v>189</v>
      </c>
      <c r="S31" s="188" t="s">
        <v>190</v>
      </c>
      <c r="T31" s="189" t="s">
        <v>191</v>
      </c>
      <c r="U31" s="163">
        <v>0.65</v>
      </c>
      <c r="V31" s="163">
        <f>ROUND(E31*U31,2)</f>
        <v>30.13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1" x14ac:dyDescent="0.2">
      <c r="A32" s="183">
        <v>10</v>
      </c>
      <c r="B32" s="184" t="s">
        <v>227</v>
      </c>
      <c r="C32" s="192" t="s">
        <v>228</v>
      </c>
      <c r="D32" s="185" t="s">
        <v>203</v>
      </c>
      <c r="E32" s="186">
        <v>1697.52782</v>
      </c>
      <c r="F32" s="187"/>
      <c r="G32" s="188">
        <f>ROUND(E32*F32,2)</f>
        <v>0</v>
      </c>
      <c r="H32" s="187"/>
      <c r="I32" s="188">
        <f>ROUND(E32*H32,2)</f>
        <v>0</v>
      </c>
      <c r="J32" s="187"/>
      <c r="K32" s="188">
        <f>ROUND(E32*J32,2)</f>
        <v>0</v>
      </c>
      <c r="L32" s="188">
        <v>21</v>
      </c>
      <c r="M32" s="188">
        <f>G32*(1+L32/100)</f>
        <v>0</v>
      </c>
      <c r="N32" s="186">
        <v>0</v>
      </c>
      <c r="O32" s="186">
        <f>ROUND(E32*N32,2)</f>
        <v>0</v>
      </c>
      <c r="P32" s="186">
        <v>0</v>
      </c>
      <c r="Q32" s="186">
        <f>ROUND(E32*P32,2)</f>
        <v>0</v>
      </c>
      <c r="R32" s="188" t="s">
        <v>189</v>
      </c>
      <c r="S32" s="188" t="s">
        <v>190</v>
      </c>
      <c r="T32" s="189" t="s">
        <v>191</v>
      </c>
      <c r="U32" s="163">
        <v>0.05</v>
      </c>
      <c r="V32" s="163">
        <f>ROUND(E32*U32,2)</f>
        <v>84.88</v>
      </c>
      <c r="W32" s="163"/>
      <c r="X32" s="163" t="s">
        <v>192</v>
      </c>
      <c r="Y32" s="163" t="s">
        <v>193</v>
      </c>
      <c r="Z32" s="153"/>
      <c r="AA32" s="153"/>
      <c r="AB32" s="153"/>
      <c r="AC32" s="153"/>
      <c r="AD32" s="153"/>
      <c r="AE32" s="153"/>
      <c r="AF32" s="153"/>
      <c r="AG32" s="153" t="s">
        <v>194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ht="22.5" outlineLevel="1" x14ac:dyDescent="0.2">
      <c r="A33" s="183">
        <v>11</v>
      </c>
      <c r="B33" s="184" t="s">
        <v>229</v>
      </c>
      <c r="C33" s="192" t="s">
        <v>230</v>
      </c>
      <c r="D33" s="185" t="s">
        <v>203</v>
      </c>
      <c r="E33" s="186">
        <v>2140.6165000000001</v>
      </c>
      <c r="F33" s="187"/>
      <c r="G33" s="188">
        <f>ROUND(E33*F33,2)</f>
        <v>0</v>
      </c>
      <c r="H33" s="187"/>
      <c r="I33" s="188">
        <f>ROUND(E33*H33,2)</f>
        <v>0</v>
      </c>
      <c r="J33" s="187"/>
      <c r="K33" s="188">
        <f>ROUND(E33*J33,2)</f>
        <v>0</v>
      </c>
      <c r="L33" s="188">
        <v>21</v>
      </c>
      <c r="M33" s="188">
        <f>G33*(1+L33/100)</f>
        <v>0</v>
      </c>
      <c r="N33" s="186">
        <v>0</v>
      </c>
      <c r="O33" s="186">
        <f>ROUND(E33*N33,2)</f>
        <v>0</v>
      </c>
      <c r="P33" s="186">
        <v>0</v>
      </c>
      <c r="Q33" s="186">
        <f>ROUND(E33*P33,2)</f>
        <v>0</v>
      </c>
      <c r="R33" s="188" t="s">
        <v>189</v>
      </c>
      <c r="S33" s="188" t="s">
        <v>190</v>
      </c>
      <c r="T33" s="189" t="s">
        <v>191</v>
      </c>
      <c r="U33" s="163">
        <v>0.06</v>
      </c>
      <c r="V33" s="163">
        <f>ROUND(E33*U33,2)</f>
        <v>128.44</v>
      </c>
      <c r="W33" s="163"/>
      <c r="X33" s="163" t="s">
        <v>192</v>
      </c>
      <c r="Y33" s="163" t="s">
        <v>193</v>
      </c>
      <c r="Z33" s="153"/>
      <c r="AA33" s="153"/>
      <c r="AB33" s="153"/>
      <c r="AC33" s="153"/>
      <c r="AD33" s="153"/>
      <c r="AE33" s="153"/>
      <c r="AF33" s="153"/>
      <c r="AG33" s="153" t="s">
        <v>194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ht="22.5" outlineLevel="1" x14ac:dyDescent="0.2">
      <c r="A34" s="183">
        <v>12</v>
      </c>
      <c r="B34" s="184" t="s">
        <v>231</v>
      </c>
      <c r="C34" s="192" t="s">
        <v>232</v>
      </c>
      <c r="D34" s="185" t="s">
        <v>203</v>
      </c>
      <c r="E34" s="186">
        <v>4103.8732499999996</v>
      </c>
      <c r="F34" s="187"/>
      <c r="G34" s="188">
        <f>ROUND(E34*F34,2)</f>
        <v>0</v>
      </c>
      <c r="H34" s="187"/>
      <c r="I34" s="188">
        <f>ROUND(E34*H34,2)</f>
        <v>0</v>
      </c>
      <c r="J34" s="187"/>
      <c r="K34" s="188">
        <f>ROUND(E34*J34,2)</f>
        <v>0</v>
      </c>
      <c r="L34" s="188">
        <v>21</v>
      </c>
      <c r="M34" s="188">
        <f>G34*(1+L34/100)</f>
        <v>0</v>
      </c>
      <c r="N34" s="186">
        <v>0</v>
      </c>
      <c r="O34" s="186">
        <f>ROUND(E34*N34,2)</f>
        <v>0</v>
      </c>
      <c r="P34" s="186">
        <v>0</v>
      </c>
      <c r="Q34" s="186">
        <f>ROUND(E34*P34,2)</f>
        <v>0</v>
      </c>
      <c r="R34" s="188" t="s">
        <v>189</v>
      </c>
      <c r="S34" s="188" t="s">
        <v>190</v>
      </c>
      <c r="T34" s="189" t="s">
        <v>191</v>
      </c>
      <c r="U34" s="163">
        <v>0.01</v>
      </c>
      <c r="V34" s="163">
        <f>ROUND(E34*U34,2)</f>
        <v>41.04</v>
      </c>
      <c r="W34" s="163"/>
      <c r="X34" s="163" t="s">
        <v>192</v>
      </c>
      <c r="Y34" s="163" t="s">
        <v>193</v>
      </c>
      <c r="Z34" s="153"/>
      <c r="AA34" s="153"/>
      <c r="AB34" s="153"/>
      <c r="AC34" s="153"/>
      <c r="AD34" s="153"/>
      <c r="AE34" s="153"/>
      <c r="AF34" s="153"/>
      <c r="AG34" s="153" t="s">
        <v>194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ht="22.5" outlineLevel="1" x14ac:dyDescent="0.2">
      <c r="A35" s="175">
        <v>13</v>
      </c>
      <c r="B35" s="176" t="s">
        <v>233</v>
      </c>
      <c r="C35" s="191" t="s">
        <v>234</v>
      </c>
      <c r="D35" s="177" t="s">
        <v>203</v>
      </c>
      <c r="E35" s="178">
        <v>1697.52782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 t="s">
        <v>189</v>
      </c>
      <c r="S35" s="180" t="s">
        <v>190</v>
      </c>
      <c r="T35" s="181" t="s">
        <v>191</v>
      </c>
      <c r="U35" s="163">
        <v>0.2</v>
      </c>
      <c r="V35" s="163">
        <f>ROUND(E35*U35,2)</f>
        <v>339.51</v>
      </c>
      <c r="W35" s="163"/>
      <c r="X35" s="163" t="s">
        <v>192</v>
      </c>
      <c r="Y35" s="163" t="s">
        <v>193</v>
      </c>
      <c r="Z35" s="153"/>
      <c r="AA35" s="153"/>
      <c r="AB35" s="153"/>
      <c r="AC35" s="153"/>
      <c r="AD35" s="153"/>
      <c r="AE35" s="153"/>
      <c r="AF35" s="153"/>
      <c r="AG35" s="153" t="s">
        <v>194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56" t="s">
        <v>235</v>
      </c>
      <c r="D36" s="257"/>
      <c r="E36" s="257"/>
      <c r="F36" s="257"/>
      <c r="G36" s="257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196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52" t="s">
        <v>236</v>
      </c>
      <c r="D37" s="253"/>
      <c r="E37" s="253"/>
      <c r="F37" s="253"/>
      <c r="G37" s="253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215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75">
        <v>14</v>
      </c>
      <c r="B38" s="176" t="s">
        <v>237</v>
      </c>
      <c r="C38" s="191" t="s">
        <v>238</v>
      </c>
      <c r="D38" s="177" t="s">
        <v>239</v>
      </c>
      <c r="E38" s="178">
        <v>309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80" t="s">
        <v>240</v>
      </c>
      <c r="S38" s="180" t="s">
        <v>190</v>
      </c>
      <c r="T38" s="181" t="s">
        <v>191</v>
      </c>
      <c r="U38" s="163">
        <v>0.02</v>
      </c>
      <c r="V38" s="163">
        <f>ROUND(E38*U38,2)</f>
        <v>6.18</v>
      </c>
      <c r="W38" s="163"/>
      <c r="X38" s="163" t="s">
        <v>192</v>
      </c>
      <c r="Y38" s="163" t="s">
        <v>193</v>
      </c>
      <c r="Z38" s="153"/>
      <c r="AA38" s="153"/>
      <c r="AB38" s="153"/>
      <c r="AC38" s="153"/>
      <c r="AD38" s="153"/>
      <c r="AE38" s="153"/>
      <c r="AF38" s="153"/>
      <c r="AG38" s="153" t="s">
        <v>194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256" t="s">
        <v>241</v>
      </c>
      <c r="D39" s="257"/>
      <c r="E39" s="257"/>
      <c r="F39" s="257"/>
      <c r="G39" s="257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196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ht="22.5" outlineLevel="1" x14ac:dyDescent="0.2">
      <c r="A40" s="175">
        <v>15</v>
      </c>
      <c r="B40" s="176" t="s">
        <v>242</v>
      </c>
      <c r="C40" s="191" t="s">
        <v>243</v>
      </c>
      <c r="D40" s="177" t="s">
        <v>239</v>
      </c>
      <c r="E40" s="178">
        <v>309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80" t="s">
        <v>189</v>
      </c>
      <c r="S40" s="180" t="s">
        <v>190</v>
      </c>
      <c r="T40" s="181" t="s">
        <v>191</v>
      </c>
      <c r="U40" s="163">
        <v>0.17699999999999999</v>
      </c>
      <c r="V40" s="163">
        <f>ROUND(E40*U40,2)</f>
        <v>54.69</v>
      </c>
      <c r="W40" s="163"/>
      <c r="X40" s="163" t="s">
        <v>192</v>
      </c>
      <c r="Y40" s="163" t="s">
        <v>193</v>
      </c>
      <c r="Z40" s="153"/>
      <c r="AA40" s="153"/>
      <c r="AB40" s="153"/>
      <c r="AC40" s="153"/>
      <c r="AD40" s="153"/>
      <c r="AE40" s="153"/>
      <c r="AF40" s="153"/>
      <c r="AG40" s="153" t="s">
        <v>194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ht="22.5" outlineLevel="2" x14ac:dyDescent="0.2">
      <c r="A41" s="160"/>
      <c r="B41" s="161"/>
      <c r="C41" s="256" t="s">
        <v>244</v>
      </c>
      <c r="D41" s="257"/>
      <c r="E41" s="257"/>
      <c r="F41" s="257"/>
      <c r="G41" s="257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196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82" t="str">
        <f>C41</f>
        <v>s případným nutným přemístěním hromad nebo dočasných skládek na místo potřeby ze vzdálenosti do 30 m, v rovině nebo ve svahu do 1 : 5,</v>
      </c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16</v>
      </c>
      <c r="B42" s="176" t="s">
        <v>245</v>
      </c>
      <c r="C42" s="191" t="s">
        <v>246</v>
      </c>
      <c r="D42" s="177" t="s">
        <v>247</v>
      </c>
      <c r="E42" s="178">
        <v>386.42601999999999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78">
        <v>0</v>
      </c>
      <c r="O42" s="178">
        <f>ROUND(E42*N42,2)</f>
        <v>0</v>
      </c>
      <c r="P42" s="178">
        <v>0</v>
      </c>
      <c r="Q42" s="178">
        <f>ROUND(E42*P42,2)</f>
        <v>0</v>
      </c>
      <c r="R42" s="180" t="s">
        <v>189</v>
      </c>
      <c r="S42" s="180" t="s">
        <v>190</v>
      </c>
      <c r="T42" s="181" t="s">
        <v>191</v>
      </c>
      <c r="U42" s="163">
        <v>0</v>
      </c>
      <c r="V42" s="163">
        <f>ROUND(E42*U42,2)</f>
        <v>0</v>
      </c>
      <c r="W42" s="163"/>
      <c r="X42" s="163" t="s">
        <v>192</v>
      </c>
      <c r="Y42" s="163" t="s">
        <v>193</v>
      </c>
      <c r="Z42" s="153"/>
      <c r="AA42" s="153"/>
      <c r="AB42" s="153"/>
      <c r="AC42" s="153"/>
      <c r="AD42" s="153"/>
      <c r="AE42" s="153"/>
      <c r="AF42" s="153"/>
      <c r="AG42" s="153" t="s">
        <v>212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2" x14ac:dyDescent="0.2">
      <c r="A43" s="160"/>
      <c r="B43" s="161"/>
      <c r="C43" s="254" t="s">
        <v>483</v>
      </c>
      <c r="D43" s="255"/>
      <c r="E43" s="255"/>
      <c r="F43" s="255"/>
      <c r="G43" s="255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215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252" t="s">
        <v>248</v>
      </c>
      <c r="D44" s="253"/>
      <c r="E44" s="253"/>
      <c r="F44" s="253"/>
      <c r="G44" s="253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215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3">
        <v>17</v>
      </c>
      <c r="B45" s="184" t="s">
        <v>249</v>
      </c>
      <c r="C45" s="192" t="s">
        <v>250</v>
      </c>
      <c r="D45" s="185" t="s">
        <v>251</v>
      </c>
      <c r="E45" s="186">
        <v>4</v>
      </c>
      <c r="F45" s="187"/>
      <c r="G45" s="188">
        <f>ROUND(E45*F45,2)</f>
        <v>0</v>
      </c>
      <c r="H45" s="187"/>
      <c r="I45" s="188">
        <f>ROUND(E45*H45,2)</f>
        <v>0</v>
      </c>
      <c r="J45" s="187"/>
      <c r="K45" s="188">
        <f>ROUND(E45*J45,2)</f>
        <v>0</v>
      </c>
      <c r="L45" s="188">
        <v>21</v>
      </c>
      <c r="M45" s="188">
        <f>G45*(1+L45/100)</f>
        <v>0</v>
      </c>
      <c r="N45" s="186">
        <v>0</v>
      </c>
      <c r="O45" s="186">
        <f>ROUND(E45*N45,2)</f>
        <v>0</v>
      </c>
      <c r="P45" s="186">
        <v>0</v>
      </c>
      <c r="Q45" s="186">
        <f>ROUND(E45*P45,2)</f>
        <v>0</v>
      </c>
      <c r="R45" s="188"/>
      <c r="S45" s="188" t="s">
        <v>252</v>
      </c>
      <c r="T45" s="189" t="s">
        <v>253</v>
      </c>
      <c r="U45" s="163">
        <v>0.03</v>
      </c>
      <c r="V45" s="163">
        <f>ROUND(E45*U45,2)</f>
        <v>0.12</v>
      </c>
      <c r="W45" s="163"/>
      <c r="X45" s="163" t="s">
        <v>192</v>
      </c>
      <c r="Y45" s="163" t="s">
        <v>193</v>
      </c>
      <c r="Z45" s="153"/>
      <c r="AA45" s="153"/>
      <c r="AB45" s="153"/>
      <c r="AC45" s="153"/>
      <c r="AD45" s="153"/>
      <c r="AE45" s="153"/>
      <c r="AF45" s="153"/>
      <c r="AG45" s="153" t="s">
        <v>194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5">
        <v>18</v>
      </c>
      <c r="B46" s="176" t="s">
        <v>254</v>
      </c>
      <c r="C46" s="191" t="s">
        <v>255</v>
      </c>
      <c r="D46" s="177" t="s">
        <v>239</v>
      </c>
      <c r="E46" s="178">
        <v>1065.3906999999999</v>
      </c>
      <c r="F46" s="179"/>
      <c r="G46" s="180">
        <f>ROUND(E46*F46,2)</f>
        <v>0</v>
      </c>
      <c r="H46" s="179"/>
      <c r="I46" s="180">
        <f>ROUND(E46*H46,2)</f>
        <v>0</v>
      </c>
      <c r="J46" s="179"/>
      <c r="K46" s="180">
        <f>ROUND(E46*J46,2)</f>
        <v>0</v>
      </c>
      <c r="L46" s="180">
        <v>21</v>
      </c>
      <c r="M46" s="180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80" t="s">
        <v>256</v>
      </c>
      <c r="S46" s="180" t="s">
        <v>190</v>
      </c>
      <c r="T46" s="181" t="s">
        <v>191</v>
      </c>
      <c r="U46" s="163">
        <v>0.02</v>
      </c>
      <c r="V46" s="163">
        <f>ROUND(E46*U46,2)</f>
        <v>21.31</v>
      </c>
      <c r="W46" s="163"/>
      <c r="X46" s="163" t="s">
        <v>192</v>
      </c>
      <c r="Y46" s="163" t="s">
        <v>193</v>
      </c>
      <c r="Z46" s="153"/>
      <c r="AA46" s="153"/>
      <c r="AB46" s="153"/>
      <c r="AC46" s="153"/>
      <c r="AD46" s="153"/>
      <c r="AE46" s="153"/>
      <c r="AF46" s="153"/>
      <c r="AG46" s="153" t="s">
        <v>194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2" x14ac:dyDescent="0.2">
      <c r="A47" s="160"/>
      <c r="B47" s="161"/>
      <c r="C47" s="256" t="s">
        <v>257</v>
      </c>
      <c r="D47" s="257"/>
      <c r="E47" s="257"/>
      <c r="F47" s="257"/>
      <c r="G47" s="257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196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19</v>
      </c>
      <c r="B48" s="176" t="s">
        <v>258</v>
      </c>
      <c r="C48" s="191" t="s">
        <v>259</v>
      </c>
      <c r="D48" s="177" t="s">
        <v>247</v>
      </c>
      <c r="E48" s="178">
        <v>4281.2330000000002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80" t="s">
        <v>260</v>
      </c>
      <c r="S48" s="180" t="s">
        <v>190</v>
      </c>
      <c r="T48" s="181" t="s">
        <v>191</v>
      </c>
      <c r="U48" s="163">
        <v>0</v>
      </c>
      <c r="V48" s="163">
        <f>ROUND(E48*U48,2)</f>
        <v>0</v>
      </c>
      <c r="W48" s="163"/>
      <c r="X48" s="163" t="s">
        <v>192</v>
      </c>
      <c r="Y48" s="163" t="s">
        <v>193</v>
      </c>
      <c r="Z48" s="153"/>
      <c r="AA48" s="153"/>
      <c r="AB48" s="153"/>
      <c r="AC48" s="153"/>
      <c r="AD48" s="153"/>
      <c r="AE48" s="153"/>
      <c r="AF48" s="153"/>
      <c r="AG48" s="153" t="s">
        <v>194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54" t="s">
        <v>261</v>
      </c>
      <c r="D49" s="255"/>
      <c r="E49" s="255"/>
      <c r="F49" s="255"/>
      <c r="G49" s="255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215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3" x14ac:dyDescent="0.2">
      <c r="A50" s="160"/>
      <c r="B50" s="161"/>
      <c r="C50" s="252" t="s">
        <v>262</v>
      </c>
      <c r="D50" s="253"/>
      <c r="E50" s="253"/>
      <c r="F50" s="253"/>
      <c r="G50" s="253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215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3" x14ac:dyDescent="0.2">
      <c r="A51" s="160"/>
      <c r="B51" s="161"/>
      <c r="C51" s="252" t="s">
        <v>263</v>
      </c>
      <c r="D51" s="253"/>
      <c r="E51" s="253"/>
      <c r="F51" s="253"/>
      <c r="G51" s="253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215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3" x14ac:dyDescent="0.2">
      <c r="A52" s="160"/>
      <c r="B52" s="161"/>
      <c r="C52" s="252" t="s">
        <v>264</v>
      </c>
      <c r="D52" s="253"/>
      <c r="E52" s="253"/>
      <c r="F52" s="253"/>
      <c r="G52" s="25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215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3" x14ac:dyDescent="0.2">
      <c r="A53" s="160"/>
      <c r="B53" s="161"/>
      <c r="C53" s="252" t="s">
        <v>265</v>
      </c>
      <c r="D53" s="253"/>
      <c r="E53" s="253"/>
      <c r="F53" s="253"/>
      <c r="G53" s="253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215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83">
        <v>20</v>
      </c>
      <c r="B54" s="184" t="s">
        <v>266</v>
      </c>
      <c r="C54" s="192" t="s">
        <v>267</v>
      </c>
      <c r="D54" s="185" t="s">
        <v>268</v>
      </c>
      <c r="E54" s="186">
        <v>9.7334999999999994</v>
      </c>
      <c r="F54" s="187"/>
      <c r="G54" s="188">
        <f>ROUND(E54*F54,2)</f>
        <v>0</v>
      </c>
      <c r="H54" s="187"/>
      <c r="I54" s="188">
        <f>ROUND(E54*H54,2)</f>
        <v>0</v>
      </c>
      <c r="J54" s="187"/>
      <c r="K54" s="188">
        <f>ROUND(E54*J54,2)</f>
        <v>0</v>
      </c>
      <c r="L54" s="188">
        <v>21</v>
      </c>
      <c r="M54" s="188">
        <f>G54*(1+L54/100)</f>
        <v>0</v>
      </c>
      <c r="N54" s="186">
        <v>1E-3</v>
      </c>
      <c r="O54" s="186">
        <f>ROUND(E54*N54,2)</f>
        <v>0.01</v>
      </c>
      <c r="P54" s="186">
        <v>0</v>
      </c>
      <c r="Q54" s="186">
        <f>ROUND(E54*P54,2)</f>
        <v>0</v>
      </c>
      <c r="R54" s="188" t="s">
        <v>269</v>
      </c>
      <c r="S54" s="188" t="s">
        <v>190</v>
      </c>
      <c r="T54" s="189" t="s">
        <v>191</v>
      </c>
      <c r="U54" s="163">
        <v>0</v>
      </c>
      <c r="V54" s="163">
        <f>ROUND(E54*U54,2)</f>
        <v>0</v>
      </c>
      <c r="W54" s="163"/>
      <c r="X54" s="163" t="s">
        <v>270</v>
      </c>
      <c r="Y54" s="163" t="s">
        <v>193</v>
      </c>
      <c r="Z54" s="153"/>
      <c r="AA54" s="153"/>
      <c r="AB54" s="153"/>
      <c r="AC54" s="153"/>
      <c r="AD54" s="153"/>
      <c r="AE54" s="153"/>
      <c r="AF54" s="153"/>
      <c r="AG54" s="153" t="s">
        <v>271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83">
        <v>21</v>
      </c>
      <c r="B55" s="184" t="s">
        <v>272</v>
      </c>
      <c r="C55" s="192" t="s">
        <v>273</v>
      </c>
      <c r="D55" s="185" t="s">
        <v>274</v>
      </c>
      <c r="E55" s="186">
        <v>319.61721</v>
      </c>
      <c r="F55" s="187"/>
      <c r="G55" s="188">
        <f>ROUND(E55*F55,2)</f>
        <v>0</v>
      </c>
      <c r="H55" s="187"/>
      <c r="I55" s="188">
        <f>ROUND(E55*H55,2)</f>
        <v>0</v>
      </c>
      <c r="J55" s="187"/>
      <c r="K55" s="188">
        <f>ROUND(E55*J55,2)</f>
        <v>0</v>
      </c>
      <c r="L55" s="188">
        <v>21</v>
      </c>
      <c r="M55" s="188">
        <f>G55*(1+L55/100)</f>
        <v>0</v>
      </c>
      <c r="N55" s="186">
        <v>1</v>
      </c>
      <c r="O55" s="186">
        <f>ROUND(E55*N55,2)</f>
        <v>319.62</v>
      </c>
      <c r="P55" s="186">
        <v>0</v>
      </c>
      <c r="Q55" s="186">
        <f>ROUND(E55*P55,2)</f>
        <v>0</v>
      </c>
      <c r="R55" s="188"/>
      <c r="S55" s="188" t="s">
        <v>252</v>
      </c>
      <c r="T55" s="189" t="s">
        <v>253</v>
      </c>
      <c r="U55" s="163">
        <v>0</v>
      </c>
      <c r="V55" s="163">
        <f>ROUND(E55*U55,2)</f>
        <v>0</v>
      </c>
      <c r="W55" s="163"/>
      <c r="X55" s="163" t="s">
        <v>270</v>
      </c>
      <c r="Y55" s="163" t="s">
        <v>193</v>
      </c>
      <c r="Z55" s="153"/>
      <c r="AA55" s="153"/>
      <c r="AB55" s="153"/>
      <c r="AC55" s="153"/>
      <c r="AD55" s="153"/>
      <c r="AE55" s="153"/>
      <c r="AF55" s="153"/>
      <c r="AG55" s="153" t="s">
        <v>271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22</v>
      </c>
      <c r="B56" s="176" t="s">
        <v>275</v>
      </c>
      <c r="C56" s="191" t="s">
        <v>276</v>
      </c>
      <c r="D56" s="177" t="s">
        <v>277</v>
      </c>
      <c r="E56" s="178">
        <v>792</v>
      </c>
      <c r="F56" s="179"/>
      <c r="G56" s="180">
        <f>ROUND(E56*F56,2)</f>
        <v>0</v>
      </c>
      <c r="H56" s="179"/>
      <c r="I56" s="180">
        <f>ROUND(E56*H56,2)</f>
        <v>0</v>
      </c>
      <c r="J56" s="179"/>
      <c r="K56" s="180">
        <f>ROUND(E56*J56,2)</f>
        <v>0</v>
      </c>
      <c r="L56" s="180">
        <v>21</v>
      </c>
      <c r="M56" s="180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80"/>
      <c r="S56" s="180" t="s">
        <v>252</v>
      </c>
      <c r="T56" s="181" t="s">
        <v>253</v>
      </c>
      <c r="U56" s="163">
        <v>0</v>
      </c>
      <c r="V56" s="163">
        <f>ROUND(E56*U56,2)</f>
        <v>0</v>
      </c>
      <c r="W56" s="163"/>
      <c r="X56" s="163" t="s">
        <v>278</v>
      </c>
      <c r="Y56" s="163" t="s">
        <v>193</v>
      </c>
      <c r="Z56" s="153"/>
      <c r="AA56" s="153"/>
      <c r="AB56" s="153"/>
      <c r="AC56" s="153"/>
      <c r="AD56" s="153"/>
      <c r="AE56" s="153"/>
      <c r="AF56" s="153"/>
      <c r="AG56" s="153" t="s">
        <v>279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2" x14ac:dyDescent="0.2">
      <c r="A57" s="160"/>
      <c r="B57" s="161"/>
      <c r="C57" s="254" t="s">
        <v>280</v>
      </c>
      <c r="D57" s="255"/>
      <c r="E57" s="255"/>
      <c r="F57" s="255"/>
      <c r="G57" s="255"/>
      <c r="H57" s="163"/>
      <c r="I57" s="163"/>
      <c r="J57" s="163"/>
      <c r="K57" s="163"/>
      <c r="L57" s="163"/>
      <c r="M57" s="163"/>
      <c r="N57" s="162"/>
      <c r="O57" s="162"/>
      <c r="P57" s="162"/>
      <c r="Q57" s="162"/>
      <c r="R57" s="163"/>
      <c r="S57" s="163"/>
      <c r="T57" s="163"/>
      <c r="U57" s="163"/>
      <c r="V57" s="163"/>
      <c r="W57" s="163"/>
      <c r="X57" s="163"/>
      <c r="Y57" s="163"/>
      <c r="Z57" s="153"/>
      <c r="AA57" s="153"/>
      <c r="AB57" s="153"/>
      <c r="AC57" s="153"/>
      <c r="AD57" s="153"/>
      <c r="AE57" s="153"/>
      <c r="AF57" s="153"/>
      <c r="AG57" s="153" t="s">
        <v>215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3" x14ac:dyDescent="0.2">
      <c r="A58" s="160"/>
      <c r="B58" s="161"/>
      <c r="C58" s="252" t="s">
        <v>224</v>
      </c>
      <c r="D58" s="253"/>
      <c r="E58" s="253"/>
      <c r="F58" s="253"/>
      <c r="G58" s="253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215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23</v>
      </c>
      <c r="B59" s="176" t="s">
        <v>281</v>
      </c>
      <c r="C59" s="191" t="s">
        <v>282</v>
      </c>
      <c r="D59" s="177" t="s">
        <v>283</v>
      </c>
      <c r="E59" s="178">
        <v>440</v>
      </c>
      <c r="F59" s="179"/>
      <c r="G59" s="180">
        <f>ROUND(E59*F59,2)</f>
        <v>0</v>
      </c>
      <c r="H59" s="179"/>
      <c r="I59" s="180">
        <f>ROUND(E59*H59,2)</f>
        <v>0</v>
      </c>
      <c r="J59" s="179"/>
      <c r="K59" s="180">
        <f>ROUND(E59*J59,2)</f>
        <v>0</v>
      </c>
      <c r="L59" s="180">
        <v>21</v>
      </c>
      <c r="M59" s="180">
        <f>G59*(1+L59/100)</f>
        <v>0</v>
      </c>
      <c r="N59" s="178">
        <v>0</v>
      </c>
      <c r="O59" s="178">
        <f>ROUND(E59*N59,2)</f>
        <v>0</v>
      </c>
      <c r="P59" s="178">
        <v>0</v>
      </c>
      <c r="Q59" s="178">
        <f>ROUND(E59*P59,2)</f>
        <v>0</v>
      </c>
      <c r="R59" s="180"/>
      <c r="S59" s="180" t="s">
        <v>252</v>
      </c>
      <c r="T59" s="181" t="s">
        <v>284</v>
      </c>
      <c r="U59" s="163">
        <v>0</v>
      </c>
      <c r="V59" s="163">
        <f>ROUND(E59*U59,2)</f>
        <v>0</v>
      </c>
      <c r="W59" s="163"/>
      <c r="X59" s="163" t="s">
        <v>285</v>
      </c>
      <c r="Y59" s="163" t="s">
        <v>193</v>
      </c>
      <c r="Z59" s="153"/>
      <c r="AA59" s="153"/>
      <c r="AB59" s="153"/>
      <c r="AC59" s="153"/>
      <c r="AD59" s="153"/>
      <c r="AE59" s="153"/>
      <c r="AF59" s="153"/>
      <c r="AG59" s="153" t="s">
        <v>286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54" t="s">
        <v>287</v>
      </c>
      <c r="D60" s="255"/>
      <c r="E60" s="255"/>
      <c r="F60" s="255"/>
      <c r="G60" s="255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215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3" x14ac:dyDescent="0.2">
      <c r="A61" s="160"/>
      <c r="B61" s="161"/>
      <c r="C61" s="252" t="s">
        <v>288</v>
      </c>
      <c r="D61" s="253"/>
      <c r="E61" s="253"/>
      <c r="F61" s="253"/>
      <c r="G61" s="253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215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3" x14ac:dyDescent="0.2">
      <c r="A62" s="160"/>
      <c r="B62" s="161"/>
      <c r="C62" s="252" t="s">
        <v>289</v>
      </c>
      <c r="D62" s="253"/>
      <c r="E62" s="253"/>
      <c r="F62" s="253"/>
      <c r="G62" s="253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215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3" x14ac:dyDescent="0.2">
      <c r="A63" s="160"/>
      <c r="B63" s="161"/>
      <c r="C63" s="193" t="s">
        <v>290</v>
      </c>
      <c r="D63" s="164"/>
      <c r="E63" s="165"/>
      <c r="F63" s="166"/>
      <c r="G63" s="166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215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3" x14ac:dyDescent="0.2">
      <c r="A64" s="160"/>
      <c r="B64" s="161"/>
      <c r="C64" s="252" t="s">
        <v>291</v>
      </c>
      <c r="D64" s="253"/>
      <c r="E64" s="253"/>
      <c r="F64" s="253"/>
      <c r="G64" s="253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215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82" t="str">
        <f>C64</f>
        <v>"Výše uvedená položka vymezuje požadovaný standard, zadavatel umožňuje i jiné technicky a kvalitativně srovnatelné řešení".</v>
      </c>
      <c r="BB64" s="153"/>
      <c r="BC64" s="153"/>
      <c r="BD64" s="153"/>
      <c r="BE64" s="153"/>
      <c r="BF64" s="153"/>
      <c r="BG64" s="153"/>
      <c r="BH64" s="153"/>
    </row>
    <row r="65" spans="1:60" x14ac:dyDescent="0.2">
      <c r="A65" s="168" t="s">
        <v>184</v>
      </c>
      <c r="B65" s="169" t="s">
        <v>115</v>
      </c>
      <c r="C65" s="190" t="s">
        <v>116</v>
      </c>
      <c r="D65" s="170"/>
      <c r="E65" s="171"/>
      <c r="F65" s="172"/>
      <c r="G65" s="172">
        <f>SUMIF(AG66:AG66,"&lt;&gt;NOR",G66:G66)</f>
        <v>0</v>
      </c>
      <c r="H65" s="172"/>
      <c r="I65" s="172">
        <f>SUM(I66:I66)</f>
        <v>0</v>
      </c>
      <c r="J65" s="172"/>
      <c r="K65" s="172">
        <f>SUM(K66:K66)</f>
        <v>0</v>
      </c>
      <c r="L65" s="172"/>
      <c r="M65" s="172">
        <f>SUM(M66:M66)</f>
        <v>0</v>
      </c>
      <c r="N65" s="171"/>
      <c r="O65" s="171">
        <f>SUM(O66:O66)</f>
        <v>62.44</v>
      </c>
      <c r="P65" s="171"/>
      <c r="Q65" s="171">
        <f>SUM(Q66:Q66)</f>
        <v>0</v>
      </c>
      <c r="R65" s="172"/>
      <c r="S65" s="172"/>
      <c r="T65" s="173"/>
      <c r="U65" s="167"/>
      <c r="V65" s="167">
        <f>SUM(V66:V66)</f>
        <v>11.87</v>
      </c>
      <c r="W65" s="167"/>
      <c r="X65" s="167"/>
      <c r="Y65" s="167"/>
      <c r="AG65" t="s">
        <v>185</v>
      </c>
    </row>
    <row r="66" spans="1:60" outlineLevel="1" x14ac:dyDescent="0.2">
      <c r="A66" s="183">
        <v>24</v>
      </c>
      <c r="B66" s="184" t="s">
        <v>292</v>
      </c>
      <c r="C66" s="192" t="s">
        <v>293</v>
      </c>
      <c r="D66" s="185" t="s">
        <v>203</v>
      </c>
      <c r="E66" s="186">
        <v>24.729600000000001</v>
      </c>
      <c r="F66" s="187"/>
      <c r="G66" s="188">
        <f>ROUND(E66*F66,2)</f>
        <v>0</v>
      </c>
      <c r="H66" s="187"/>
      <c r="I66" s="188">
        <f>ROUND(E66*H66,2)</f>
        <v>0</v>
      </c>
      <c r="J66" s="187"/>
      <c r="K66" s="188">
        <f>ROUND(E66*J66,2)</f>
        <v>0</v>
      </c>
      <c r="L66" s="188">
        <v>21</v>
      </c>
      <c r="M66" s="188">
        <f>G66*(1+L66/100)</f>
        <v>0</v>
      </c>
      <c r="N66" s="186">
        <v>2.5249999999999999</v>
      </c>
      <c r="O66" s="186">
        <f>ROUND(E66*N66,2)</f>
        <v>62.44</v>
      </c>
      <c r="P66" s="186">
        <v>0</v>
      </c>
      <c r="Q66" s="186">
        <f>ROUND(E66*P66,2)</f>
        <v>0</v>
      </c>
      <c r="R66" s="188" t="s">
        <v>294</v>
      </c>
      <c r="S66" s="188" t="s">
        <v>190</v>
      </c>
      <c r="T66" s="189" t="s">
        <v>191</v>
      </c>
      <c r="U66" s="163">
        <v>0.48</v>
      </c>
      <c r="V66" s="163">
        <f>ROUND(E66*U66,2)</f>
        <v>11.87</v>
      </c>
      <c r="W66" s="163"/>
      <c r="X66" s="163" t="s">
        <v>192</v>
      </c>
      <c r="Y66" s="163" t="s">
        <v>193</v>
      </c>
      <c r="Z66" s="153"/>
      <c r="AA66" s="153"/>
      <c r="AB66" s="153"/>
      <c r="AC66" s="153"/>
      <c r="AD66" s="153"/>
      <c r="AE66" s="153"/>
      <c r="AF66" s="153"/>
      <c r="AG66" s="153" t="s">
        <v>194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184</v>
      </c>
      <c r="B67" s="169" t="s">
        <v>119</v>
      </c>
      <c r="C67" s="190" t="s">
        <v>120</v>
      </c>
      <c r="D67" s="170"/>
      <c r="E67" s="171"/>
      <c r="F67" s="172"/>
      <c r="G67" s="172">
        <f>SUMIF(AG68:AG99,"&lt;&gt;NOR",G68:G99)</f>
        <v>0</v>
      </c>
      <c r="H67" s="172"/>
      <c r="I67" s="172">
        <f>SUM(I68:I99)</f>
        <v>0</v>
      </c>
      <c r="J67" s="172"/>
      <c r="K67" s="172">
        <f>SUM(K68:K99)</f>
        <v>0</v>
      </c>
      <c r="L67" s="172"/>
      <c r="M67" s="172">
        <f>SUM(M68:M99)</f>
        <v>0</v>
      </c>
      <c r="N67" s="171"/>
      <c r="O67" s="171">
        <f>SUM(O68:O99)</f>
        <v>0</v>
      </c>
      <c r="P67" s="171"/>
      <c r="Q67" s="171">
        <f>SUM(Q68:Q99)</f>
        <v>0</v>
      </c>
      <c r="R67" s="172"/>
      <c r="S67" s="172"/>
      <c r="T67" s="173"/>
      <c r="U67" s="167"/>
      <c r="V67" s="167">
        <f>SUM(V68:V99)</f>
        <v>0</v>
      </c>
      <c r="W67" s="167"/>
      <c r="X67" s="167"/>
      <c r="Y67" s="167"/>
      <c r="AG67" t="s">
        <v>185</v>
      </c>
    </row>
    <row r="68" spans="1:60" ht="22.5" outlineLevel="1" x14ac:dyDescent="0.2">
      <c r="A68" s="175">
        <v>25</v>
      </c>
      <c r="B68" s="176" t="s">
        <v>275</v>
      </c>
      <c r="C68" s="191" t="s">
        <v>295</v>
      </c>
      <c r="D68" s="177" t="s">
        <v>296</v>
      </c>
      <c r="E68" s="178">
        <v>1</v>
      </c>
      <c r="F68" s="179"/>
      <c r="G68" s="180">
        <f>ROUND(E68*F68,2)</f>
        <v>0</v>
      </c>
      <c r="H68" s="179"/>
      <c r="I68" s="180">
        <f>ROUND(E68*H68,2)</f>
        <v>0</v>
      </c>
      <c r="J68" s="179"/>
      <c r="K68" s="180">
        <f>ROUND(E68*J68,2)</f>
        <v>0</v>
      </c>
      <c r="L68" s="180">
        <v>21</v>
      </c>
      <c r="M68" s="180">
        <f>G68*(1+L68/100)</f>
        <v>0</v>
      </c>
      <c r="N68" s="178">
        <v>0</v>
      </c>
      <c r="O68" s="178">
        <f>ROUND(E68*N68,2)</f>
        <v>0</v>
      </c>
      <c r="P68" s="178">
        <v>0</v>
      </c>
      <c r="Q68" s="178">
        <f>ROUND(E68*P68,2)</f>
        <v>0</v>
      </c>
      <c r="R68" s="180"/>
      <c r="S68" s="180" t="s">
        <v>252</v>
      </c>
      <c r="T68" s="181" t="s">
        <v>253</v>
      </c>
      <c r="U68" s="163">
        <v>0</v>
      </c>
      <c r="V68" s="163">
        <f>ROUND(E68*U68,2)</f>
        <v>0</v>
      </c>
      <c r="W68" s="163"/>
      <c r="X68" s="163" t="s">
        <v>278</v>
      </c>
      <c r="Y68" s="163" t="s">
        <v>193</v>
      </c>
      <c r="Z68" s="153"/>
      <c r="AA68" s="153"/>
      <c r="AB68" s="153"/>
      <c r="AC68" s="153"/>
      <c r="AD68" s="153"/>
      <c r="AE68" s="153"/>
      <c r="AF68" s="153"/>
      <c r="AG68" s="153" t="s">
        <v>279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54" t="s">
        <v>297</v>
      </c>
      <c r="D69" s="255"/>
      <c r="E69" s="255"/>
      <c r="F69" s="255"/>
      <c r="G69" s="255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215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3" x14ac:dyDescent="0.2">
      <c r="A70" s="160"/>
      <c r="B70" s="161"/>
      <c r="C70" s="193" t="s">
        <v>290</v>
      </c>
      <c r="D70" s="164"/>
      <c r="E70" s="165"/>
      <c r="F70" s="166"/>
      <c r="G70" s="166"/>
      <c r="H70" s="163"/>
      <c r="I70" s="163"/>
      <c r="J70" s="163"/>
      <c r="K70" s="163"/>
      <c r="L70" s="163"/>
      <c r="M70" s="163"/>
      <c r="N70" s="162"/>
      <c r="O70" s="162"/>
      <c r="P70" s="162"/>
      <c r="Q70" s="162"/>
      <c r="R70" s="163"/>
      <c r="S70" s="163"/>
      <c r="T70" s="163"/>
      <c r="U70" s="163"/>
      <c r="V70" s="163"/>
      <c r="W70" s="163"/>
      <c r="X70" s="163"/>
      <c r="Y70" s="163"/>
      <c r="Z70" s="153"/>
      <c r="AA70" s="153"/>
      <c r="AB70" s="153"/>
      <c r="AC70" s="153"/>
      <c r="AD70" s="153"/>
      <c r="AE70" s="153"/>
      <c r="AF70" s="153"/>
      <c r="AG70" s="153" t="s">
        <v>215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3" x14ac:dyDescent="0.2">
      <c r="A71" s="160"/>
      <c r="B71" s="161"/>
      <c r="C71" s="252" t="s">
        <v>484</v>
      </c>
      <c r="D71" s="253"/>
      <c r="E71" s="253"/>
      <c r="F71" s="253"/>
      <c r="G71" s="253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215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3" x14ac:dyDescent="0.2">
      <c r="A72" s="160"/>
      <c r="B72" s="161"/>
      <c r="C72" s="252" t="s">
        <v>298</v>
      </c>
      <c r="D72" s="253"/>
      <c r="E72" s="253"/>
      <c r="F72" s="253"/>
      <c r="G72" s="253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215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3" x14ac:dyDescent="0.2">
      <c r="A73" s="160"/>
      <c r="B73" s="161"/>
      <c r="C73" s="252" t="s">
        <v>485</v>
      </c>
      <c r="D73" s="253"/>
      <c r="E73" s="253"/>
      <c r="F73" s="253"/>
      <c r="G73" s="253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215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82" t="str">
        <f>C73</f>
        <v>- kompletní výstavba nádrže, tj. základová deska, zahloubení, ŽB středový podpůrný sloup s hlavicí, prům. 0,90 m a kruhová stěna,</v>
      </c>
      <c r="BB73" s="153"/>
      <c r="BC73" s="153"/>
      <c r="BD73" s="153"/>
      <c r="BE73" s="153"/>
      <c r="BF73" s="153"/>
      <c r="BG73" s="153"/>
      <c r="BH73" s="153"/>
    </row>
    <row r="74" spans="1:60" outlineLevel="3" x14ac:dyDescent="0.2">
      <c r="A74" s="160"/>
      <c r="B74" s="161"/>
      <c r="C74" s="252" t="s">
        <v>299</v>
      </c>
      <c r="D74" s="253"/>
      <c r="E74" s="253"/>
      <c r="F74" s="253"/>
      <c r="G74" s="253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215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3" x14ac:dyDescent="0.2">
      <c r="A75" s="160"/>
      <c r="B75" s="161"/>
      <c r="C75" s="252" t="s">
        <v>300</v>
      </c>
      <c r="D75" s="253"/>
      <c r="E75" s="253"/>
      <c r="F75" s="253"/>
      <c r="G75" s="253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215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3" x14ac:dyDescent="0.2">
      <c r="A76" s="160"/>
      <c r="B76" s="161"/>
      <c r="C76" s="252" t="s">
        <v>301</v>
      </c>
      <c r="D76" s="253"/>
      <c r="E76" s="253"/>
      <c r="F76" s="253"/>
      <c r="G76" s="253"/>
      <c r="H76" s="163"/>
      <c r="I76" s="163"/>
      <c r="J76" s="163"/>
      <c r="K76" s="163"/>
      <c r="L76" s="163"/>
      <c r="M76" s="163"/>
      <c r="N76" s="162"/>
      <c r="O76" s="162"/>
      <c r="P76" s="162"/>
      <c r="Q76" s="162"/>
      <c r="R76" s="163"/>
      <c r="S76" s="163"/>
      <c r="T76" s="163"/>
      <c r="U76" s="163"/>
      <c r="V76" s="163"/>
      <c r="W76" s="163"/>
      <c r="X76" s="163"/>
      <c r="Y76" s="163"/>
      <c r="Z76" s="153"/>
      <c r="AA76" s="153"/>
      <c r="AB76" s="153"/>
      <c r="AC76" s="153"/>
      <c r="AD76" s="153"/>
      <c r="AE76" s="153"/>
      <c r="AF76" s="153"/>
      <c r="AG76" s="153" t="s">
        <v>215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3" x14ac:dyDescent="0.2">
      <c r="A77" s="160"/>
      <c r="B77" s="161"/>
      <c r="C77" s="252" t="s">
        <v>302</v>
      </c>
      <c r="D77" s="253"/>
      <c r="E77" s="253"/>
      <c r="F77" s="253"/>
      <c r="G77" s="253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215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3" x14ac:dyDescent="0.2">
      <c r="A78" s="160"/>
      <c r="B78" s="161"/>
      <c r="C78" s="252" t="s">
        <v>303</v>
      </c>
      <c r="D78" s="253"/>
      <c r="E78" s="253"/>
      <c r="F78" s="253"/>
      <c r="G78" s="253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215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ht="22.5" outlineLevel="1" x14ac:dyDescent="0.2">
      <c r="A79" s="175">
        <v>26</v>
      </c>
      <c r="B79" s="176" t="s">
        <v>275</v>
      </c>
      <c r="C79" s="191" t="s">
        <v>304</v>
      </c>
      <c r="D79" s="177" t="s">
        <v>296</v>
      </c>
      <c r="E79" s="178">
        <v>1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80"/>
      <c r="S79" s="180" t="s">
        <v>252</v>
      </c>
      <c r="T79" s="181" t="s">
        <v>253</v>
      </c>
      <c r="U79" s="163">
        <v>0</v>
      </c>
      <c r="V79" s="163">
        <f>ROUND(E79*U79,2)</f>
        <v>0</v>
      </c>
      <c r="W79" s="163"/>
      <c r="X79" s="163" t="s">
        <v>278</v>
      </c>
      <c r="Y79" s="163" t="s">
        <v>193</v>
      </c>
      <c r="Z79" s="153"/>
      <c r="AA79" s="153"/>
      <c r="AB79" s="153"/>
      <c r="AC79" s="153"/>
      <c r="AD79" s="153"/>
      <c r="AE79" s="153"/>
      <c r="AF79" s="153"/>
      <c r="AG79" s="153" t="s">
        <v>279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254" t="s">
        <v>305</v>
      </c>
      <c r="D80" s="255"/>
      <c r="E80" s="255"/>
      <c r="F80" s="255"/>
      <c r="G80" s="255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215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3" x14ac:dyDescent="0.2">
      <c r="A81" s="160"/>
      <c r="B81" s="161"/>
      <c r="C81" s="193" t="s">
        <v>290</v>
      </c>
      <c r="D81" s="164"/>
      <c r="E81" s="165"/>
      <c r="F81" s="166"/>
      <c r="G81" s="166"/>
      <c r="H81" s="163"/>
      <c r="I81" s="163"/>
      <c r="J81" s="163"/>
      <c r="K81" s="163"/>
      <c r="L81" s="163"/>
      <c r="M81" s="163"/>
      <c r="N81" s="162"/>
      <c r="O81" s="162"/>
      <c r="P81" s="162"/>
      <c r="Q81" s="162"/>
      <c r="R81" s="163"/>
      <c r="S81" s="163"/>
      <c r="T81" s="163"/>
      <c r="U81" s="163"/>
      <c r="V81" s="163"/>
      <c r="W81" s="163"/>
      <c r="X81" s="163"/>
      <c r="Y81" s="163"/>
      <c r="Z81" s="153"/>
      <c r="AA81" s="153"/>
      <c r="AB81" s="153"/>
      <c r="AC81" s="153"/>
      <c r="AD81" s="153"/>
      <c r="AE81" s="153"/>
      <c r="AF81" s="153"/>
      <c r="AG81" s="153" t="s">
        <v>215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3" x14ac:dyDescent="0.2">
      <c r="A82" s="160"/>
      <c r="B82" s="161"/>
      <c r="C82" s="252" t="s">
        <v>298</v>
      </c>
      <c r="D82" s="253"/>
      <c r="E82" s="253"/>
      <c r="F82" s="253"/>
      <c r="G82" s="253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215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3" x14ac:dyDescent="0.2">
      <c r="A83" s="160"/>
      <c r="B83" s="161"/>
      <c r="C83" s="252" t="s">
        <v>486</v>
      </c>
      <c r="D83" s="253"/>
      <c r="E83" s="253"/>
      <c r="F83" s="253"/>
      <c r="G83" s="253"/>
      <c r="H83" s="163"/>
      <c r="I83" s="163"/>
      <c r="J83" s="163"/>
      <c r="K83" s="163"/>
      <c r="L83" s="163"/>
      <c r="M83" s="163"/>
      <c r="N83" s="162"/>
      <c r="O83" s="162"/>
      <c r="P83" s="162"/>
      <c r="Q83" s="162"/>
      <c r="R83" s="163"/>
      <c r="S83" s="163"/>
      <c r="T83" s="163"/>
      <c r="U83" s="163"/>
      <c r="V83" s="163"/>
      <c r="W83" s="163"/>
      <c r="X83" s="163"/>
      <c r="Y83" s="163"/>
      <c r="Z83" s="153"/>
      <c r="AA83" s="153"/>
      <c r="AB83" s="153"/>
      <c r="AC83" s="153"/>
      <c r="AD83" s="153"/>
      <c r="AE83" s="153"/>
      <c r="AF83" s="153"/>
      <c r="AG83" s="153" t="s">
        <v>215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3" x14ac:dyDescent="0.2">
      <c r="A84" s="160"/>
      <c r="B84" s="161"/>
      <c r="C84" s="252" t="s">
        <v>306</v>
      </c>
      <c r="D84" s="253"/>
      <c r="E84" s="253"/>
      <c r="F84" s="253"/>
      <c r="G84" s="253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215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3" x14ac:dyDescent="0.2">
      <c r="A85" s="160"/>
      <c r="B85" s="161"/>
      <c r="C85" s="252" t="s">
        <v>307</v>
      </c>
      <c r="D85" s="253"/>
      <c r="E85" s="253"/>
      <c r="F85" s="253"/>
      <c r="G85" s="253"/>
      <c r="H85" s="163"/>
      <c r="I85" s="163"/>
      <c r="J85" s="163"/>
      <c r="K85" s="163"/>
      <c r="L85" s="163"/>
      <c r="M85" s="163"/>
      <c r="N85" s="162"/>
      <c r="O85" s="162"/>
      <c r="P85" s="162"/>
      <c r="Q85" s="162"/>
      <c r="R85" s="163"/>
      <c r="S85" s="163"/>
      <c r="T85" s="163"/>
      <c r="U85" s="163"/>
      <c r="V85" s="163"/>
      <c r="W85" s="163"/>
      <c r="X85" s="163"/>
      <c r="Y85" s="163"/>
      <c r="Z85" s="153"/>
      <c r="AA85" s="153"/>
      <c r="AB85" s="153"/>
      <c r="AC85" s="153"/>
      <c r="AD85" s="153"/>
      <c r="AE85" s="153"/>
      <c r="AF85" s="153"/>
      <c r="AG85" s="153" t="s">
        <v>215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3" x14ac:dyDescent="0.2">
      <c r="A86" s="160"/>
      <c r="B86" s="161"/>
      <c r="C86" s="252" t="s">
        <v>308</v>
      </c>
      <c r="D86" s="253"/>
      <c r="E86" s="253"/>
      <c r="F86" s="253"/>
      <c r="G86" s="253"/>
      <c r="H86" s="163"/>
      <c r="I86" s="163"/>
      <c r="J86" s="163"/>
      <c r="K86" s="163"/>
      <c r="L86" s="163"/>
      <c r="M86" s="163"/>
      <c r="N86" s="162"/>
      <c r="O86" s="162"/>
      <c r="P86" s="162"/>
      <c r="Q86" s="162"/>
      <c r="R86" s="163"/>
      <c r="S86" s="163"/>
      <c r="T86" s="163"/>
      <c r="U86" s="163"/>
      <c r="V86" s="163"/>
      <c r="W86" s="163"/>
      <c r="X86" s="163"/>
      <c r="Y86" s="163"/>
      <c r="Z86" s="153"/>
      <c r="AA86" s="153"/>
      <c r="AB86" s="153"/>
      <c r="AC86" s="153"/>
      <c r="AD86" s="153"/>
      <c r="AE86" s="153"/>
      <c r="AF86" s="153"/>
      <c r="AG86" s="153" t="s">
        <v>215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75">
        <v>27</v>
      </c>
      <c r="B87" s="176" t="s">
        <v>275</v>
      </c>
      <c r="C87" s="191" t="s">
        <v>309</v>
      </c>
      <c r="D87" s="177" t="s">
        <v>296</v>
      </c>
      <c r="E87" s="178">
        <v>1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80"/>
      <c r="S87" s="180" t="s">
        <v>252</v>
      </c>
      <c r="T87" s="181" t="s">
        <v>253</v>
      </c>
      <c r="U87" s="163">
        <v>0</v>
      </c>
      <c r="V87" s="163">
        <f>ROUND(E87*U87,2)</f>
        <v>0</v>
      </c>
      <c r="W87" s="163"/>
      <c r="X87" s="163" t="s">
        <v>278</v>
      </c>
      <c r="Y87" s="163" t="s">
        <v>193</v>
      </c>
      <c r="Z87" s="153"/>
      <c r="AA87" s="153"/>
      <c r="AB87" s="153"/>
      <c r="AC87" s="153"/>
      <c r="AD87" s="153"/>
      <c r="AE87" s="153"/>
      <c r="AF87" s="153"/>
      <c r="AG87" s="153" t="s">
        <v>279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2" x14ac:dyDescent="0.2">
      <c r="A88" s="160"/>
      <c r="B88" s="161"/>
      <c r="C88" s="254" t="s">
        <v>310</v>
      </c>
      <c r="D88" s="255"/>
      <c r="E88" s="255"/>
      <c r="F88" s="255"/>
      <c r="G88" s="255"/>
      <c r="H88" s="163"/>
      <c r="I88" s="163"/>
      <c r="J88" s="163"/>
      <c r="K88" s="163"/>
      <c r="L88" s="163"/>
      <c r="M88" s="163"/>
      <c r="N88" s="162"/>
      <c r="O88" s="162"/>
      <c r="P88" s="162"/>
      <c r="Q88" s="162"/>
      <c r="R88" s="163"/>
      <c r="S88" s="163"/>
      <c r="T88" s="163"/>
      <c r="U88" s="163"/>
      <c r="V88" s="163"/>
      <c r="W88" s="163"/>
      <c r="X88" s="163"/>
      <c r="Y88" s="163"/>
      <c r="Z88" s="153"/>
      <c r="AA88" s="153"/>
      <c r="AB88" s="153"/>
      <c r="AC88" s="153"/>
      <c r="AD88" s="153"/>
      <c r="AE88" s="153"/>
      <c r="AF88" s="153"/>
      <c r="AG88" s="153" t="s">
        <v>215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3" x14ac:dyDescent="0.2">
      <c r="A89" s="160"/>
      <c r="B89" s="161"/>
      <c r="C89" s="193" t="s">
        <v>290</v>
      </c>
      <c r="D89" s="164"/>
      <c r="E89" s="165"/>
      <c r="F89" s="166"/>
      <c r="G89" s="166"/>
      <c r="H89" s="163"/>
      <c r="I89" s="163"/>
      <c r="J89" s="163"/>
      <c r="K89" s="163"/>
      <c r="L89" s="163"/>
      <c r="M89" s="163"/>
      <c r="N89" s="162"/>
      <c r="O89" s="162"/>
      <c r="P89" s="162"/>
      <c r="Q89" s="162"/>
      <c r="R89" s="163"/>
      <c r="S89" s="163"/>
      <c r="T89" s="163"/>
      <c r="U89" s="163"/>
      <c r="V89" s="163"/>
      <c r="W89" s="163"/>
      <c r="X89" s="163"/>
      <c r="Y89" s="163"/>
      <c r="Z89" s="153"/>
      <c r="AA89" s="153"/>
      <c r="AB89" s="153"/>
      <c r="AC89" s="153"/>
      <c r="AD89" s="153"/>
      <c r="AE89" s="153"/>
      <c r="AF89" s="153"/>
      <c r="AG89" s="153" t="s">
        <v>215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3" x14ac:dyDescent="0.2">
      <c r="A90" s="160"/>
      <c r="B90" s="161"/>
      <c r="C90" s="252" t="s">
        <v>298</v>
      </c>
      <c r="D90" s="253"/>
      <c r="E90" s="253"/>
      <c r="F90" s="253"/>
      <c r="G90" s="253"/>
      <c r="H90" s="163"/>
      <c r="I90" s="163"/>
      <c r="J90" s="163"/>
      <c r="K90" s="163"/>
      <c r="L90" s="163"/>
      <c r="M90" s="163"/>
      <c r="N90" s="162"/>
      <c r="O90" s="162"/>
      <c r="P90" s="162"/>
      <c r="Q90" s="162"/>
      <c r="R90" s="163"/>
      <c r="S90" s="163"/>
      <c r="T90" s="163"/>
      <c r="U90" s="163"/>
      <c r="V90" s="163"/>
      <c r="W90" s="163"/>
      <c r="X90" s="163"/>
      <c r="Y90" s="163"/>
      <c r="Z90" s="153"/>
      <c r="AA90" s="153"/>
      <c r="AB90" s="153"/>
      <c r="AC90" s="153"/>
      <c r="AD90" s="153"/>
      <c r="AE90" s="153"/>
      <c r="AF90" s="153"/>
      <c r="AG90" s="153" t="s">
        <v>215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3" x14ac:dyDescent="0.2">
      <c r="A91" s="160"/>
      <c r="B91" s="161"/>
      <c r="C91" s="252" t="s">
        <v>311</v>
      </c>
      <c r="D91" s="253"/>
      <c r="E91" s="253"/>
      <c r="F91" s="253"/>
      <c r="G91" s="253"/>
      <c r="H91" s="163"/>
      <c r="I91" s="163"/>
      <c r="J91" s="163"/>
      <c r="K91" s="163"/>
      <c r="L91" s="163"/>
      <c r="M91" s="163"/>
      <c r="N91" s="162"/>
      <c r="O91" s="162"/>
      <c r="P91" s="162"/>
      <c r="Q91" s="162"/>
      <c r="R91" s="163"/>
      <c r="S91" s="163"/>
      <c r="T91" s="163"/>
      <c r="U91" s="163"/>
      <c r="V91" s="163"/>
      <c r="W91" s="163"/>
      <c r="X91" s="163"/>
      <c r="Y91" s="163"/>
      <c r="Z91" s="153"/>
      <c r="AA91" s="153"/>
      <c r="AB91" s="153"/>
      <c r="AC91" s="153"/>
      <c r="AD91" s="153"/>
      <c r="AE91" s="153"/>
      <c r="AF91" s="153"/>
      <c r="AG91" s="153" t="s">
        <v>215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3" x14ac:dyDescent="0.2">
      <c r="A92" s="160"/>
      <c r="B92" s="161"/>
      <c r="C92" s="252" t="s">
        <v>306</v>
      </c>
      <c r="D92" s="253"/>
      <c r="E92" s="253"/>
      <c r="F92" s="253"/>
      <c r="G92" s="253"/>
      <c r="H92" s="163"/>
      <c r="I92" s="163"/>
      <c r="J92" s="163"/>
      <c r="K92" s="163"/>
      <c r="L92" s="163"/>
      <c r="M92" s="163"/>
      <c r="N92" s="162"/>
      <c r="O92" s="162"/>
      <c r="P92" s="162"/>
      <c r="Q92" s="162"/>
      <c r="R92" s="163"/>
      <c r="S92" s="163"/>
      <c r="T92" s="163"/>
      <c r="U92" s="163"/>
      <c r="V92" s="163"/>
      <c r="W92" s="163"/>
      <c r="X92" s="163"/>
      <c r="Y92" s="163"/>
      <c r="Z92" s="153"/>
      <c r="AA92" s="153"/>
      <c r="AB92" s="153"/>
      <c r="AC92" s="153"/>
      <c r="AD92" s="153"/>
      <c r="AE92" s="153"/>
      <c r="AF92" s="153"/>
      <c r="AG92" s="153" t="s">
        <v>215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3" x14ac:dyDescent="0.2">
      <c r="A93" s="160"/>
      <c r="B93" s="161"/>
      <c r="C93" s="252" t="s">
        <v>312</v>
      </c>
      <c r="D93" s="253"/>
      <c r="E93" s="253"/>
      <c r="F93" s="253"/>
      <c r="G93" s="253"/>
      <c r="H93" s="163"/>
      <c r="I93" s="163"/>
      <c r="J93" s="163"/>
      <c r="K93" s="163"/>
      <c r="L93" s="163"/>
      <c r="M93" s="163"/>
      <c r="N93" s="162"/>
      <c r="O93" s="162"/>
      <c r="P93" s="162"/>
      <c r="Q93" s="162"/>
      <c r="R93" s="163"/>
      <c r="S93" s="163"/>
      <c r="T93" s="163"/>
      <c r="U93" s="163"/>
      <c r="V93" s="163"/>
      <c r="W93" s="163"/>
      <c r="X93" s="163"/>
      <c r="Y93" s="163"/>
      <c r="Z93" s="153"/>
      <c r="AA93" s="153"/>
      <c r="AB93" s="153"/>
      <c r="AC93" s="153"/>
      <c r="AD93" s="153"/>
      <c r="AE93" s="153"/>
      <c r="AF93" s="153"/>
      <c r="AG93" s="153" t="s">
        <v>215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75">
        <v>28</v>
      </c>
      <c r="B94" s="176" t="s">
        <v>275</v>
      </c>
      <c r="C94" s="191" t="s">
        <v>313</v>
      </c>
      <c r="D94" s="177" t="s">
        <v>296</v>
      </c>
      <c r="E94" s="178">
        <v>1</v>
      </c>
      <c r="F94" s="179"/>
      <c r="G94" s="180">
        <f>ROUND(E94*F94,2)</f>
        <v>0</v>
      </c>
      <c r="H94" s="179"/>
      <c r="I94" s="180">
        <f>ROUND(E94*H94,2)</f>
        <v>0</v>
      </c>
      <c r="J94" s="179"/>
      <c r="K94" s="180">
        <f>ROUND(E94*J94,2)</f>
        <v>0</v>
      </c>
      <c r="L94" s="180">
        <v>21</v>
      </c>
      <c r="M94" s="180">
        <f>G94*(1+L94/100)</f>
        <v>0</v>
      </c>
      <c r="N94" s="178">
        <v>0</v>
      </c>
      <c r="O94" s="178">
        <f>ROUND(E94*N94,2)</f>
        <v>0</v>
      </c>
      <c r="P94" s="178">
        <v>0</v>
      </c>
      <c r="Q94" s="178">
        <f>ROUND(E94*P94,2)</f>
        <v>0</v>
      </c>
      <c r="R94" s="180"/>
      <c r="S94" s="180" t="s">
        <v>252</v>
      </c>
      <c r="T94" s="181" t="s">
        <v>253</v>
      </c>
      <c r="U94" s="163">
        <v>0</v>
      </c>
      <c r="V94" s="163">
        <f>ROUND(E94*U94,2)</f>
        <v>0</v>
      </c>
      <c r="W94" s="163"/>
      <c r="X94" s="163" t="s">
        <v>278</v>
      </c>
      <c r="Y94" s="163" t="s">
        <v>193</v>
      </c>
      <c r="Z94" s="153"/>
      <c r="AA94" s="153"/>
      <c r="AB94" s="153"/>
      <c r="AC94" s="153"/>
      <c r="AD94" s="153"/>
      <c r="AE94" s="153"/>
      <c r="AF94" s="153"/>
      <c r="AG94" s="153" t="s">
        <v>279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2" x14ac:dyDescent="0.2">
      <c r="A95" s="160"/>
      <c r="B95" s="161"/>
      <c r="C95" s="254" t="s">
        <v>310</v>
      </c>
      <c r="D95" s="255"/>
      <c r="E95" s="255"/>
      <c r="F95" s="255"/>
      <c r="G95" s="255"/>
      <c r="H95" s="163"/>
      <c r="I95" s="163"/>
      <c r="J95" s="163"/>
      <c r="K95" s="163"/>
      <c r="L95" s="163"/>
      <c r="M95" s="163"/>
      <c r="N95" s="162"/>
      <c r="O95" s="162"/>
      <c r="P95" s="162"/>
      <c r="Q95" s="162"/>
      <c r="R95" s="163"/>
      <c r="S95" s="163"/>
      <c r="T95" s="163"/>
      <c r="U95" s="163"/>
      <c r="V95" s="163"/>
      <c r="W95" s="163"/>
      <c r="X95" s="163"/>
      <c r="Y95" s="163"/>
      <c r="Z95" s="153"/>
      <c r="AA95" s="153"/>
      <c r="AB95" s="153"/>
      <c r="AC95" s="153"/>
      <c r="AD95" s="153"/>
      <c r="AE95" s="153"/>
      <c r="AF95" s="153"/>
      <c r="AG95" s="153" t="s">
        <v>215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3" x14ac:dyDescent="0.2">
      <c r="A96" s="160"/>
      <c r="B96" s="161"/>
      <c r="C96" s="193" t="s">
        <v>290</v>
      </c>
      <c r="D96" s="164"/>
      <c r="E96" s="165"/>
      <c r="F96" s="166"/>
      <c r="G96" s="166"/>
      <c r="H96" s="163"/>
      <c r="I96" s="163"/>
      <c r="J96" s="163"/>
      <c r="K96" s="163"/>
      <c r="L96" s="163"/>
      <c r="M96" s="163"/>
      <c r="N96" s="162"/>
      <c r="O96" s="162"/>
      <c r="P96" s="162"/>
      <c r="Q96" s="162"/>
      <c r="R96" s="163"/>
      <c r="S96" s="163"/>
      <c r="T96" s="163"/>
      <c r="U96" s="163"/>
      <c r="V96" s="163"/>
      <c r="W96" s="163"/>
      <c r="X96" s="163"/>
      <c r="Y96" s="163"/>
      <c r="Z96" s="153"/>
      <c r="AA96" s="153"/>
      <c r="AB96" s="153"/>
      <c r="AC96" s="153"/>
      <c r="AD96" s="153"/>
      <c r="AE96" s="153"/>
      <c r="AF96" s="153"/>
      <c r="AG96" s="153" t="s">
        <v>215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3" x14ac:dyDescent="0.2">
      <c r="A97" s="160"/>
      <c r="B97" s="161"/>
      <c r="C97" s="252" t="s">
        <v>298</v>
      </c>
      <c r="D97" s="253"/>
      <c r="E97" s="253"/>
      <c r="F97" s="253"/>
      <c r="G97" s="253"/>
      <c r="H97" s="163"/>
      <c r="I97" s="163"/>
      <c r="J97" s="163"/>
      <c r="K97" s="163"/>
      <c r="L97" s="163"/>
      <c r="M97" s="163"/>
      <c r="N97" s="162"/>
      <c r="O97" s="162"/>
      <c r="P97" s="162"/>
      <c r="Q97" s="162"/>
      <c r="R97" s="163"/>
      <c r="S97" s="163"/>
      <c r="T97" s="163"/>
      <c r="U97" s="163"/>
      <c r="V97" s="163"/>
      <c r="W97" s="163"/>
      <c r="X97" s="163"/>
      <c r="Y97" s="163"/>
      <c r="Z97" s="153"/>
      <c r="AA97" s="153"/>
      <c r="AB97" s="153"/>
      <c r="AC97" s="153"/>
      <c r="AD97" s="153"/>
      <c r="AE97" s="153"/>
      <c r="AF97" s="153"/>
      <c r="AG97" s="153" t="s">
        <v>215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3" x14ac:dyDescent="0.2">
      <c r="A98" s="160"/>
      <c r="B98" s="161"/>
      <c r="C98" s="252" t="s">
        <v>314</v>
      </c>
      <c r="D98" s="253"/>
      <c r="E98" s="253"/>
      <c r="F98" s="253"/>
      <c r="G98" s="253"/>
      <c r="H98" s="163"/>
      <c r="I98" s="163"/>
      <c r="J98" s="163"/>
      <c r="K98" s="163"/>
      <c r="L98" s="163"/>
      <c r="M98" s="163"/>
      <c r="N98" s="162"/>
      <c r="O98" s="162"/>
      <c r="P98" s="162"/>
      <c r="Q98" s="162"/>
      <c r="R98" s="163"/>
      <c r="S98" s="163"/>
      <c r="T98" s="163"/>
      <c r="U98" s="163"/>
      <c r="V98" s="163"/>
      <c r="W98" s="163"/>
      <c r="X98" s="163"/>
      <c r="Y98" s="163"/>
      <c r="Z98" s="153"/>
      <c r="AA98" s="153"/>
      <c r="AB98" s="153"/>
      <c r="AC98" s="153"/>
      <c r="AD98" s="153"/>
      <c r="AE98" s="153"/>
      <c r="AF98" s="153"/>
      <c r="AG98" s="153" t="s">
        <v>215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3" x14ac:dyDescent="0.2">
      <c r="A99" s="160"/>
      <c r="B99" s="161"/>
      <c r="C99" s="252" t="s">
        <v>312</v>
      </c>
      <c r="D99" s="253"/>
      <c r="E99" s="253"/>
      <c r="F99" s="253"/>
      <c r="G99" s="253"/>
      <c r="H99" s="163"/>
      <c r="I99" s="163"/>
      <c r="J99" s="163"/>
      <c r="K99" s="163"/>
      <c r="L99" s="163"/>
      <c r="M99" s="163"/>
      <c r="N99" s="162"/>
      <c r="O99" s="162"/>
      <c r="P99" s="162"/>
      <c r="Q99" s="162"/>
      <c r="R99" s="163"/>
      <c r="S99" s="163"/>
      <c r="T99" s="163"/>
      <c r="U99" s="163"/>
      <c r="V99" s="163"/>
      <c r="W99" s="163"/>
      <c r="X99" s="163"/>
      <c r="Y99" s="163"/>
      <c r="Z99" s="153"/>
      <c r="AA99" s="153"/>
      <c r="AB99" s="153"/>
      <c r="AC99" s="153"/>
      <c r="AD99" s="153"/>
      <c r="AE99" s="153"/>
      <c r="AF99" s="153"/>
      <c r="AG99" s="153" t="s">
        <v>215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x14ac:dyDescent="0.2">
      <c r="A100" s="168" t="s">
        <v>184</v>
      </c>
      <c r="B100" s="169" t="s">
        <v>125</v>
      </c>
      <c r="C100" s="190" t="s">
        <v>126</v>
      </c>
      <c r="D100" s="170"/>
      <c r="E100" s="171"/>
      <c r="F100" s="172"/>
      <c r="G100" s="172">
        <f>SUMIF(AG101:AG105,"&lt;&gt;NOR",G101:G105)</f>
        <v>0</v>
      </c>
      <c r="H100" s="172"/>
      <c r="I100" s="172">
        <f>SUM(I101:I105)</f>
        <v>0</v>
      </c>
      <c r="J100" s="172"/>
      <c r="K100" s="172">
        <f>SUM(K101:K105)</f>
        <v>0</v>
      </c>
      <c r="L100" s="172"/>
      <c r="M100" s="172">
        <f>SUM(M101:M105)</f>
        <v>0</v>
      </c>
      <c r="N100" s="171"/>
      <c r="O100" s="171">
        <f>SUM(O101:O105)</f>
        <v>253.95</v>
      </c>
      <c r="P100" s="171"/>
      <c r="Q100" s="171">
        <f>SUM(Q101:Q105)</f>
        <v>0</v>
      </c>
      <c r="R100" s="172"/>
      <c r="S100" s="172"/>
      <c r="T100" s="173"/>
      <c r="U100" s="167"/>
      <c r="V100" s="167">
        <f>SUM(V101:V105)</f>
        <v>270.8</v>
      </c>
      <c r="W100" s="167"/>
      <c r="X100" s="167"/>
      <c r="Y100" s="167"/>
      <c r="AG100" t="s">
        <v>185</v>
      </c>
    </row>
    <row r="101" spans="1:60" outlineLevel="1" x14ac:dyDescent="0.2">
      <c r="A101" s="175">
        <v>29</v>
      </c>
      <c r="B101" s="176" t="s">
        <v>315</v>
      </c>
      <c r="C101" s="191" t="s">
        <v>316</v>
      </c>
      <c r="D101" s="177" t="s">
        <v>203</v>
      </c>
      <c r="E101" s="178">
        <v>100.46963</v>
      </c>
      <c r="F101" s="179"/>
      <c r="G101" s="180">
        <f>ROUND(E101*F101,2)</f>
        <v>0</v>
      </c>
      <c r="H101" s="179"/>
      <c r="I101" s="180">
        <f>ROUND(E101*H101,2)</f>
        <v>0</v>
      </c>
      <c r="J101" s="179"/>
      <c r="K101" s="180">
        <f>ROUND(E101*J101,2)</f>
        <v>0</v>
      </c>
      <c r="L101" s="180">
        <v>21</v>
      </c>
      <c r="M101" s="180">
        <f>G101*(1+L101/100)</f>
        <v>0</v>
      </c>
      <c r="N101" s="178">
        <v>2.5249999999999999</v>
      </c>
      <c r="O101" s="178">
        <f>ROUND(E101*N101,2)</f>
        <v>253.69</v>
      </c>
      <c r="P101" s="178">
        <v>0</v>
      </c>
      <c r="Q101" s="178">
        <f>ROUND(E101*P101,2)</f>
        <v>0</v>
      </c>
      <c r="R101" s="180" t="s">
        <v>294</v>
      </c>
      <c r="S101" s="180" t="s">
        <v>190</v>
      </c>
      <c r="T101" s="181" t="s">
        <v>191</v>
      </c>
      <c r="U101" s="163">
        <v>2.58</v>
      </c>
      <c r="V101" s="163">
        <f>ROUND(E101*U101,2)</f>
        <v>259.20999999999998</v>
      </c>
      <c r="W101" s="163"/>
      <c r="X101" s="163" t="s">
        <v>192</v>
      </c>
      <c r="Y101" s="163" t="s">
        <v>193</v>
      </c>
      <c r="Z101" s="153"/>
      <c r="AA101" s="153"/>
      <c r="AB101" s="153"/>
      <c r="AC101" s="153"/>
      <c r="AD101" s="153"/>
      <c r="AE101" s="153"/>
      <c r="AF101" s="153"/>
      <c r="AG101" s="153" t="s">
        <v>194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2" x14ac:dyDescent="0.2">
      <c r="A102" s="160"/>
      <c r="B102" s="161"/>
      <c r="C102" s="256" t="s">
        <v>317</v>
      </c>
      <c r="D102" s="257"/>
      <c r="E102" s="257"/>
      <c r="F102" s="257"/>
      <c r="G102" s="257"/>
      <c r="H102" s="163"/>
      <c r="I102" s="163"/>
      <c r="J102" s="163"/>
      <c r="K102" s="163"/>
      <c r="L102" s="163"/>
      <c r="M102" s="163"/>
      <c r="N102" s="162"/>
      <c r="O102" s="162"/>
      <c r="P102" s="162"/>
      <c r="Q102" s="162"/>
      <c r="R102" s="163"/>
      <c r="S102" s="163"/>
      <c r="T102" s="163"/>
      <c r="U102" s="163"/>
      <c r="V102" s="163"/>
      <c r="W102" s="163"/>
      <c r="X102" s="163"/>
      <c r="Y102" s="163"/>
      <c r="Z102" s="153"/>
      <c r="AA102" s="153"/>
      <c r="AB102" s="153"/>
      <c r="AC102" s="153"/>
      <c r="AD102" s="153"/>
      <c r="AE102" s="153"/>
      <c r="AF102" s="153"/>
      <c r="AG102" s="153" t="s">
        <v>196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2" x14ac:dyDescent="0.2">
      <c r="A103" s="160"/>
      <c r="B103" s="161"/>
      <c r="C103" s="252" t="s">
        <v>318</v>
      </c>
      <c r="D103" s="253"/>
      <c r="E103" s="253"/>
      <c r="F103" s="253"/>
      <c r="G103" s="253"/>
      <c r="H103" s="163"/>
      <c r="I103" s="163"/>
      <c r="J103" s="163"/>
      <c r="K103" s="163"/>
      <c r="L103" s="163"/>
      <c r="M103" s="163"/>
      <c r="N103" s="162"/>
      <c r="O103" s="162"/>
      <c r="P103" s="162"/>
      <c r="Q103" s="162"/>
      <c r="R103" s="163"/>
      <c r="S103" s="163"/>
      <c r="T103" s="163"/>
      <c r="U103" s="163"/>
      <c r="V103" s="163"/>
      <c r="W103" s="163"/>
      <c r="X103" s="163"/>
      <c r="Y103" s="163"/>
      <c r="Z103" s="153"/>
      <c r="AA103" s="153"/>
      <c r="AB103" s="153"/>
      <c r="AC103" s="153"/>
      <c r="AD103" s="153"/>
      <c r="AE103" s="153"/>
      <c r="AF103" s="153"/>
      <c r="AG103" s="153" t="s">
        <v>215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83">
        <v>30</v>
      </c>
      <c r="B104" s="184" t="s">
        <v>319</v>
      </c>
      <c r="C104" s="192" t="s">
        <v>320</v>
      </c>
      <c r="D104" s="185" t="s">
        <v>239</v>
      </c>
      <c r="E104" s="186">
        <v>18.106999999999999</v>
      </c>
      <c r="F104" s="187"/>
      <c r="G104" s="188">
        <f>ROUND(E104*F104,2)</f>
        <v>0</v>
      </c>
      <c r="H104" s="187"/>
      <c r="I104" s="188">
        <f>ROUND(E104*H104,2)</f>
        <v>0</v>
      </c>
      <c r="J104" s="187"/>
      <c r="K104" s="188">
        <f>ROUND(E104*J104,2)</f>
        <v>0</v>
      </c>
      <c r="L104" s="188">
        <v>21</v>
      </c>
      <c r="M104" s="188">
        <f>G104*(1+L104/100)</f>
        <v>0</v>
      </c>
      <c r="N104" s="186">
        <v>1.41E-2</v>
      </c>
      <c r="O104" s="186">
        <f>ROUND(E104*N104,2)</f>
        <v>0.26</v>
      </c>
      <c r="P104" s="186">
        <v>0</v>
      </c>
      <c r="Q104" s="186">
        <f>ROUND(E104*P104,2)</f>
        <v>0</v>
      </c>
      <c r="R104" s="188" t="s">
        <v>294</v>
      </c>
      <c r="S104" s="188" t="s">
        <v>190</v>
      </c>
      <c r="T104" s="189" t="s">
        <v>191</v>
      </c>
      <c r="U104" s="163">
        <v>0.4</v>
      </c>
      <c r="V104" s="163">
        <f>ROUND(E104*U104,2)</f>
        <v>7.24</v>
      </c>
      <c r="W104" s="163"/>
      <c r="X104" s="163" t="s">
        <v>192</v>
      </c>
      <c r="Y104" s="163" t="s">
        <v>193</v>
      </c>
      <c r="Z104" s="153"/>
      <c r="AA104" s="153"/>
      <c r="AB104" s="153"/>
      <c r="AC104" s="153"/>
      <c r="AD104" s="153"/>
      <c r="AE104" s="153"/>
      <c r="AF104" s="153"/>
      <c r="AG104" s="153" t="s">
        <v>212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83">
        <v>31</v>
      </c>
      <c r="B105" s="184" t="s">
        <v>321</v>
      </c>
      <c r="C105" s="192" t="s">
        <v>322</v>
      </c>
      <c r="D105" s="185" t="s">
        <v>239</v>
      </c>
      <c r="E105" s="186">
        <v>18.106999999999999</v>
      </c>
      <c r="F105" s="187"/>
      <c r="G105" s="188">
        <f>ROUND(E105*F105,2)</f>
        <v>0</v>
      </c>
      <c r="H105" s="187"/>
      <c r="I105" s="188">
        <f>ROUND(E105*H105,2)</f>
        <v>0</v>
      </c>
      <c r="J105" s="187"/>
      <c r="K105" s="188">
        <f>ROUND(E105*J105,2)</f>
        <v>0</v>
      </c>
      <c r="L105" s="188">
        <v>21</v>
      </c>
      <c r="M105" s="188">
        <f>G105*(1+L105/100)</f>
        <v>0</v>
      </c>
      <c r="N105" s="186">
        <v>0</v>
      </c>
      <c r="O105" s="186">
        <f>ROUND(E105*N105,2)</f>
        <v>0</v>
      </c>
      <c r="P105" s="186">
        <v>0</v>
      </c>
      <c r="Q105" s="186">
        <f>ROUND(E105*P105,2)</f>
        <v>0</v>
      </c>
      <c r="R105" s="188" t="s">
        <v>294</v>
      </c>
      <c r="S105" s="188" t="s">
        <v>190</v>
      </c>
      <c r="T105" s="189" t="s">
        <v>191</v>
      </c>
      <c r="U105" s="163">
        <v>0.24</v>
      </c>
      <c r="V105" s="163">
        <f>ROUND(E105*U105,2)</f>
        <v>4.3499999999999996</v>
      </c>
      <c r="W105" s="163"/>
      <c r="X105" s="163" t="s">
        <v>192</v>
      </c>
      <c r="Y105" s="163" t="s">
        <v>193</v>
      </c>
      <c r="Z105" s="153"/>
      <c r="AA105" s="153"/>
      <c r="AB105" s="153"/>
      <c r="AC105" s="153"/>
      <c r="AD105" s="153"/>
      <c r="AE105" s="153"/>
      <c r="AF105" s="153"/>
      <c r="AG105" s="153" t="s">
        <v>212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x14ac:dyDescent="0.2">
      <c r="A106" s="168" t="s">
        <v>184</v>
      </c>
      <c r="B106" s="169" t="s">
        <v>127</v>
      </c>
      <c r="C106" s="190" t="s">
        <v>128</v>
      </c>
      <c r="D106" s="170"/>
      <c r="E106" s="171"/>
      <c r="F106" s="172"/>
      <c r="G106" s="172">
        <f>SUMIF(AG107:AG117,"&lt;&gt;NOR",G107:G117)</f>
        <v>0</v>
      </c>
      <c r="H106" s="172"/>
      <c r="I106" s="172">
        <f>SUM(I107:I117)</f>
        <v>0</v>
      </c>
      <c r="J106" s="172"/>
      <c r="K106" s="172">
        <f>SUM(K107:K117)</f>
        <v>0</v>
      </c>
      <c r="L106" s="172"/>
      <c r="M106" s="172">
        <f>SUM(M107:M117)</f>
        <v>0</v>
      </c>
      <c r="N106" s="171"/>
      <c r="O106" s="171">
        <f>SUM(O107:O117)</f>
        <v>13.85</v>
      </c>
      <c r="P106" s="171"/>
      <c r="Q106" s="171">
        <f>SUM(Q107:Q117)</f>
        <v>0</v>
      </c>
      <c r="R106" s="172"/>
      <c r="S106" s="172"/>
      <c r="T106" s="173"/>
      <c r="U106" s="167"/>
      <c r="V106" s="167">
        <f>SUM(V107:V117)</f>
        <v>19.809999999999999</v>
      </c>
      <c r="W106" s="167"/>
      <c r="X106" s="167"/>
      <c r="Y106" s="167"/>
      <c r="AG106" t="s">
        <v>185</v>
      </c>
    </row>
    <row r="107" spans="1:60" ht="22.5" outlineLevel="1" x14ac:dyDescent="0.2">
      <c r="A107" s="183">
        <v>32</v>
      </c>
      <c r="B107" s="184" t="s">
        <v>323</v>
      </c>
      <c r="C107" s="192" t="s">
        <v>324</v>
      </c>
      <c r="D107" s="185" t="s">
        <v>325</v>
      </c>
      <c r="E107" s="186">
        <v>109.27200000000001</v>
      </c>
      <c r="F107" s="187"/>
      <c r="G107" s="188">
        <f>ROUND(E107*F107,2)</f>
        <v>0</v>
      </c>
      <c r="H107" s="187"/>
      <c r="I107" s="188">
        <f>ROUND(E107*H107,2)</f>
        <v>0</v>
      </c>
      <c r="J107" s="187"/>
      <c r="K107" s="188">
        <f>ROUND(E107*J107,2)</f>
        <v>0</v>
      </c>
      <c r="L107" s="188">
        <v>21</v>
      </c>
      <c r="M107" s="188">
        <f>G107*(1+L107/100)</f>
        <v>0</v>
      </c>
      <c r="N107" s="186">
        <v>0</v>
      </c>
      <c r="O107" s="186">
        <f>ROUND(E107*N107,2)</f>
        <v>0</v>
      </c>
      <c r="P107" s="186">
        <v>0</v>
      </c>
      <c r="Q107" s="186">
        <f>ROUND(E107*P107,2)</f>
        <v>0</v>
      </c>
      <c r="R107" s="188" t="s">
        <v>326</v>
      </c>
      <c r="S107" s="188" t="s">
        <v>190</v>
      </c>
      <c r="T107" s="189" t="s">
        <v>191</v>
      </c>
      <c r="U107" s="163">
        <v>0.05</v>
      </c>
      <c r="V107" s="163">
        <f>ROUND(E107*U107,2)</f>
        <v>5.46</v>
      </c>
      <c r="W107" s="163"/>
      <c r="X107" s="163" t="s">
        <v>192</v>
      </c>
      <c r="Y107" s="163" t="s">
        <v>193</v>
      </c>
      <c r="Z107" s="153"/>
      <c r="AA107" s="153"/>
      <c r="AB107" s="153"/>
      <c r="AC107" s="153"/>
      <c r="AD107" s="153"/>
      <c r="AE107" s="153"/>
      <c r="AF107" s="153"/>
      <c r="AG107" s="153" t="s">
        <v>212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75">
        <v>33</v>
      </c>
      <c r="B108" s="176" t="s">
        <v>327</v>
      </c>
      <c r="C108" s="191" t="s">
        <v>328</v>
      </c>
      <c r="D108" s="177" t="s">
        <v>203</v>
      </c>
      <c r="E108" s="178">
        <v>5.4635999999999996</v>
      </c>
      <c r="F108" s="179"/>
      <c r="G108" s="180">
        <f>ROUND(E108*F108,2)</f>
        <v>0</v>
      </c>
      <c r="H108" s="179"/>
      <c r="I108" s="180">
        <f>ROUND(E108*H108,2)</f>
        <v>0</v>
      </c>
      <c r="J108" s="179"/>
      <c r="K108" s="180">
        <f>ROUND(E108*J108,2)</f>
        <v>0</v>
      </c>
      <c r="L108" s="180">
        <v>21</v>
      </c>
      <c r="M108" s="180">
        <f>G108*(1+L108/100)</f>
        <v>0</v>
      </c>
      <c r="N108" s="178">
        <v>2.5249999999999999</v>
      </c>
      <c r="O108" s="178">
        <f>ROUND(E108*N108,2)</f>
        <v>13.8</v>
      </c>
      <c r="P108" s="178">
        <v>0</v>
      </c>
      <c r="Q108" s="178">
        <f>ROUND(E108*P108,2)</f>
        <v>0</v>
      </c>
      <c r="R108" s="180" t="s">
        <v>294</v>
      </c>
      <c r="S108" s="180" t="s">
        <v>190</v>
      </c>
      <c r="T108" s="181" t="s">
        <v>191</v>
      </c>
      <c r="U108" s="163">
        <v>2.3199999999999998</v>
      </c>
      <c r="V108" s="163">
        <f>ROUND(E108*U108,2)</f>
        <v>12.68</v>
      </c>
      <c r="W108" s="163"/>
      <c r="X108" s="163" t="s">
        <v>192</v>
      </c>
      <c r="Y108" s="163" t="s">
        <v>193</v>
      </c>
      <c r="Z108" s="153"/>
      <c r="AA108" s="153"/>
      <c r="AB108" s="153"/>
      <c r="AC108" s="153"/>
      <c r="AD108" s="153"/>
      <c r="AE108" s="153"/>
      <c r="AF108" s="153"/>
      <c r="AG108" s="153" t="s">
        <v>194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2" x14ac:dyDescent="0.2">
      <c r="A109" s="160"/>
      <c r="B109" s="161"/>
      <c r="C109" s="256" t="s">
        <v>317</v>
      </c>
      <c r="D109" s="257"/>
      <c r="E109" s="257"/>
      <c r="F109" s="257"/>
      <c r="G109" s="257"/>
      <c r="H109" s="163"/>
      <c r="I109" s="163"/>
      <c r="J109" s="163"/>
      <c r="K109" s="163"/>
      <c r="L109" s="163"/>
      <c r="M109" s="163"/>
      <c r="N109" s="162"/>
      <c r="O109" s="162"/>
      <c r="P109" s="162"/>
      <c r="Q109" s="162"/>
      <c r="R109" s="163"/>
      <c r="S109" s="163"/>
      <c r="T109" s="163"/>
      <c r="U109" s="163"/>
      <c r="V109" s="163"/>
      <c r="W109" s="163"/>
      <c r="X109" s="163"/>
      <c r="Y109" s="163"/>
      <c r="Z109" s="153"/>
      <c r="AA109" s="153"/>
      <c r="AB109" s="153"/>
      <c r="AC109" s="153"/>
      <c r="AD109" s="153"/>
      <c r="AE109" s="153"/>
      <c r="AF109" s="153"/>
      <c r="AG109" s="153" t="s">
        <v>196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2" x14ac:dyDescent="0.2">
      <c r="A110" s="160"/>
      <c r="B110" s="161"/>
      <c r="C110" s="252" t="s">
        <v>318</v>
      </c>
      <c r="D110" s="253"/>
      <c r="E110" s="253"/>
      <c r="F110" s="253"/>
      <c r="G110" s="253"/>
      <c r="H110" s="163"/>
      <c r="I110" s="163"/>
      <c r="J110" s="163"/>
      <c r="K110" s="163"/>
      <c r="L110" s="163"/>
      <c r="M110" s="163"/>
      <c r="N110" s="162"/>
      <c r="O110" s="162"/>
      <c r="P110" s="162"/>
      <c r="Q110" s="162"/>
      <c r="R110" s="163"/>
      <c r="S110" s="163"/>
      <c r="T110" s="163"/>
      <c r="U110" s="163"/>
      <c r="V110" s="163"/>
      <c r="W110" s="163"/>
      <c r="X110" s="163"/>
      <c r="Y110" s="163"/>
      <c r="Z110" s="153"/>
      <c r="AA110" s="153"/>
      <c r="AB110" s="153"/>
      <c r="AC110" s="153"/>
      <c r="AD110" s="153"/>
      <c r="AE110" s="153"/>
      <c r="AF110" s="153"/>
      <c r="AG110" s="153" t="s">
        <v>215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5">
        <v>34</v>
      </c>
      <c r="B111" s="176" t="s">
        <v>329</v>
      </c>
      <c r="C111" s="191" t="s">
        <v>330</v>
      </c>
      <c r="D111" s="177" t="s">
        <v>203</v>
      </c>
      <c r="E111" s="178">
        <v>5.4635999999999996</v>
      </c>
      <c r="F111" s="179"/>
      <c r="G111" s="180">
        <f>ROUND(E111*F111,2)</f>
        <v>0</v>
      </c>
      <c r="H111" s="179"/>
      <c r="I111" s="180">
        <f>ROUND(E111*H111,2)</f>
        <v>0</v>
      </c>
      <c r="J111" s="179"/>
      <c r="K111" s="180">
        <f>ROUND(E111*J111,2)</f>
        <v>0</v>
      </c>
      <c r="L111" s="180">
        <v>21</v>
      </c>
      <c r="M111" s="180">
        <f>G111*(1+L111/100)</f>
        <v>0</v>
      </c>
      <c r="N111" s="178">
        <v>0</v>
      </c>
      <c r="O111" s="178">
        <f>ROUND(E111*N111,2)</f>
        <v>0</v>
      </c>
      <c r="P111" s="178">
        <v>0</v>
      </c>
      <c r="Q111" s="178">
        <f>ROUND(E111*P111,2)</f>
        <v>0</v>
      </c>
      <c r="R111" s="180" t="s">
        <v>294</v>
      </c>
      <c r="S111" s="180" t="s">
        <v>190</v>
      </c>
      <c r="T111" s="181" t="s">
        <v>191</v>
      </c>
      <c r="U111" s="163">
        <v>0.19</v>
      </c>
      <c r="V111" s="163">
        <f>ROUND(E111*U111,2)</f>
        <v>1.04</v>
      </c>
      <c r="W111" s="163"/>
      <c r="X111" s="163" t="s">
        <v>192</v>
      </c>
      <c r="Y111" s="163" t="s">
        <v>193</v>
      </c>
      <c r="Z111" s="153"/>
      <c r="AA111" s="153"/>
      <c r="AB111" s="153"/>
      <c r="AC111" s="153"/>
      <c r="AD111" s="153"/>
      <c r="AE111" s="153"/>
      <c r="AF111" s="153"/>
      <c r="AG111" s="153" t="s">
        <v>194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2" x14ac:dyDescent="0.2">
      <c r="A112" s="160"/>
      <c r="B112" s="161"/>
      <c r="C112" s="256" t="s">
        <v>331</v>
      </c>
      <c r="D112" s="257"/>
      <c r="E112" s="257"/>
      <c r="F112" s="257"/>
      <c r="G112" s="257"/>
      <c r="H112" s="163"/>
      <c r="I112" s="163"/>
      <c r="J112" s="163"/>
      <c r="K112" s="163"/>
      <c r="L112" s="163"/>
      <c r="M112" s="163"/>
      <c r="N112" s="162"/>
      <c r="O112" s="162"/>
      <c r="P112" s="162"/>
      <c r="Q112" s="162"/>
      <c r="R112" s="163"/>
      <c r="S112" s="163"/>
      <c r="T112" s="163"/>
      <c r="U112" s="163"/>
      <c r="V112" s="163"/>
      <c r="W112" s="163"/>
      <c r="X112" s="163"/>
      <c r="Y112" s="163"/>
      <c r="Z112" s="153"/>
      <c r="AA112" s="153"/>
      <c r="AB112" s="153"/>
      <c r="AC112" s="153"/>
      <c r="AD112" s="153"/>
      <c r="AE112" s="153"/>
      <c r="AF112" s="153"/>
      <c r="AG112" s="153" t="s">
        <v>196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75">
        <v>35</v>
      </c>
      <c r="B113" s="176" t="s">
        <v>332</v>
      </c>
      <c r="C113" s="191" t="s">
        <v>333</v>
      </c>
      <c r="D113" s="177" t="s">
        <v>325</v>
      </c>
      <c r="E113" s="178">
        <v>9</v>
      </c>
      <c r="F113" s="179"/>
      <c r="G113" s="180">
        <f>ROUND(E113*F113,2)</f>
        <v>0</v>
      </c>
      <c r="H113" s="179"/>
      <c r="I113" s="180">
        <f>ROUND(E113*H113,2)</f>
        <v>0</v>
      </c>
      <c r="J113" s="179"/>
      <c r="K113" s="180">
        <f>ROUND(E113*J113,2)</f>
        <v>0</v>
      </c>
      <c r="L113" s="180">
        <v>21</v>
      </c>
      <c r="M113" s="180">
        <f>G113*(1+L113/100)</f>
        <v>0</v>
      </c>
      <c r="N113" s="178">
        <v>0</v>
      </c>
      <c r="O113" s="178">
        <f>ROUND(E113*N113,2)</f>
        <v>0</v>
      </c>
      <c r="P113" s="178">
        <v>0</v>
      </c>
      <c r="Q113" s="178">
        <f>ROUND(E113*P113,2)</f>
        <v>0</v>
      </c>
      <c r="R113" s="180" t="s">
        <v>326</v>
      </c>
      <c r="S113" s="180" t="s">
        <v>190</v>
      </c>
      <c r="T113" s="181" t="s">
        <v>191</v>
      </c>
      <c r="U113" s="163">
        <v>7.0000000000000007E-2</v>
      </c>
      <c r="V113" s="163">
        <f>ROUND(E113*U113,2)</f>
        <v>0.63</v>
      </c>
      <c r="W113" s="163"/>
      <c r="X113" s="163" t="s">
        <v>192</v>
      </c>
      <c r="Y113" s="163" t="s">
        <v>193</v>
      </c>
      <c r="Z113" s="153"/>
      <c r="AA113" s="153"/>
      <c r="AB113" s="153"/>
      <c r="AC113" s="153"/>
      <c r="AD113" s="153"/>
      <c r="AE113" s="153"/>
      <c r="AF113" s="153"/>
      <c r="AG113" s="153" t="s">
        <v>194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2" x14ac:dyDescent="0.2">
      <c r="A114" s="160"/>
      <c r="B114" s="161"/>
      <c r="C114" s="256" t="s">
        <v>334</v>
      </c>
      <c r="D114" s="257"/>
      <c r="E114" s="257"/>
      <c r="F114" s="257"/>
      <c r="G114" s="257"/>
      <c r="H114" s="163"/>
      <c r="I114" s="163"/>
      <c r="J114" s="163"/>
      <c r="K114" s="163"/>
      <c r="L114" s="163"/>
      <c r="M114" s="163"/>
      <c r="N114" s="162"/>
      <c r="O114" s="162"/>
      <c r="P114" s="162"/>
      <c r="Q114" s="162"/>
      <c r="R114" s="163"/>
      <c r="S114" s="163"/>
      <c r="T114" s="163"/>
      <c r="U114" s="163"/>
      <c r="V114" s="163"/>
      <c r="W114" s="163"/>
      <c r="X114" s="163"/>
      <c r="Y114" s="163"/>
      <c r="Z114" s="153"/>
      <c r="AA114" s="153"/>
      <c r="AB114" s="153"/>
      <c r="AC114" s="153"/>
      <c r="AD114" s="153"/>
      <c r="AE114" s="153"/>
      <c r="AF114" s="153"/>
      <c r="AG114" s="153" t="s">
        <v>196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ht="33.75" outlineLevel="1" x14ac:dyDescent="0.2">
      <c r="A115" s="183">
        <v>36</v>
      </c>
      <c r="B115" s="184" t="s">
        <v>335</v>
      </c>
      <c r="C115" s="192" t="s">
        <v>336</v>
      </c>
      <c r="D115" s="185" t="s">
        <v>337</v>
      </c>
      <c r="E115" s="186">
        <v>5</v>
      </c>
      <c r="F115" s="187"/>
      <c r="G115" s="188">
        <f>ROUND(E115*F115,2)</f>
        <v>0</v>
      </c>
      <c r="H115" s="187"/>
      <c r="I115" s="188">
        <f>ROUND(E115*H115,2)</f>
        <v>0</v>
      </c>
      <c r="J115" s="187"/>
      <c r="K115" s="188">
        <f>ROUND(E115*J115,2)</f>
        <v>0</v>
      </c>
      <c r="L115" s="188">
        <v>21</v>
      </c>
      <c r="M115" s="188">
        <f>G115*(1+L115/100)</f>
        <v>0</v>
      </c>
      <c r="N115" s="186">
        <v>5.1999999999999998E-3</v>
      </c>
      <c r="O115" s="186">
        <f>ROUND(E115*N115,2)</f>
        <v>0.03</v>
      </c>
      <c r="P115" s="186">
        <v>0</v>
      </c>
      <c r="Q115" s="186">
        <f>ROUND(E115*P115,2)</f>
        <v>0</v>
      </c>
      <c r="R115" s="188" t="s">
        <v>269</v>
      </c>
      <c r="S115" s="188" t="s">
        <v>191</v>
      </c>
      <c r="T115" s="189" t="s">
        <v>191</v>
      </c>
      <c r="U115" s="163">
        <v>0</v>
      </c>
      <c r="V115" s="163">
        <f>ROUND(E115*U115,2)</f>
        <v>0</v>
      </c>
      <c r="W115" s="163"/>
      <c r="X115" s="163" t="s">
        <v>270</v>
      </c>
      <c r="Y115" s="163" t="s">
        <v>193</v>
      </c>
      <c r="Z115" s="153"/>
      <c r="AA115" s="153"/>
      <c r="AB115" s="153"/>
      <c r="AC115" s="153"/>
      <c r="AD115" s="153"/>
      <c r="AE115" s="153"/>
      <c r="AF115" s="153"/>
      <c r="AG115" s="153" t="s">
        <v>271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ht="22.5" outlineLevel="1" x14ac:dyDescent="0.2">
      <c r="A116" s="183">
        <v>37</v>
      </c>
      <c r="B116" s="184" t="s">
        <v>338</v>
      </c>
      <c r="C116" s="192" t="s">
        <v>339</v>
      </c>
      <c r="D116" s="185" t="s">
        <v>325</v>
      </c>
      <c r="E116" s="186">
        <v>112.55016000000001</v>
      </c>
      <c r="F116" s="187"/>
      <c r="G116" s="188">
        <f>ROUND(E116*F116,2)</f>
        <v>0</v>
      </c>
      <c r="H116" s="187"/>
      <c r="I116" s="188">
        <f>ROUND(E116*H116,2)</f>
        <v>0</v>
      </c>
      <c r="J116" s="187"/>
      <c r="K116" s="188">
        <f>ROUND(E116*J116,2)</f>
        <v>0</v>
      </c>
      <c r="L116" s="188">
        <v>21</v>
      </c>
      <c r="M116" s="188">
        <f>G116*(1+L116/100)</f>
        <v>0</v>
      </c>
      <c r="N116" s="186">
        <v>2.2000000000000001E-4</v>
      </c>
      <c r="O116" s="186">
        <f>ROUND(E116*N116,2)</f>
        <v>0.02</v>
      </c>
      <c r="P116" s="186">
        <v>0</v>
      </c>
      <c r="Q116" s="186">
        <f>ROUND(E116*P116,2)</f>
        <v>0</v>
      </c>
      <c r="R116" s="188" t="s">
        <v>269</v>
      </c>
      <c r="S116" s="188" t="s">
        <v>190</v>
      </c>
      <c r="T116" s="189" t="s">
        <v>191</v>
      </c>
      <c r="U116" s="163">
        <v>0</v>
      </c>
      <c r="V116" s="163">
        <f>ROUND(E116*U116,2)</f>
        <v>0</v>
      </c>
      <c r="W116" s="163"/>
      <c r="X116" s="163" t="s">
        <v>270</v>
      </c>
      <c r="Y116" s="163" t="s">
        <v>193</v>
      </c>
      <c r="Z116" s="153"/>
      <c r="AA116" s="153"/>
      <c r="AB116" s="153"/>
      <c r="AC116" s="153"/>
      <c r="AD116" s="153"/>
      <c r="AE116" s="153"/>
      <c r="AF116" s="153"/>
      <c r="AG116" s="153" t="s">
        <v>340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83">
        <v>38</v>
      </c>
      <c r="B117" s="184" t="s">
        <v>341</v>
      </c>
      <c r="C117" s="192" t="s">
        <v>342</v>
      </c>
      <c r="D117" s="185" t="s">
        <v>337</v>
      </c>
      <c r="E117" s="186">
        <v>2</v>
      </c>
      <c r="F117" s="187"/>
      <c r="G117" s="188">
        <f>ROUND(E117*F117,2)</f>
        <v>0</v>
      </c>
      <c r="H117" s="187"/>
      <c r="I117" s="188">
        <f>ROUND(E117*H117,2)</f>
        <v>0</v>
      </c>
      <c r="J117" s="187"/>
      <c r="K117" s="188">
        <f>ROUND(E117*J117,2)</f>
        <v>0</v>
      </c>
      <c r="L117" s="188">
        <v>21</v>
      </c>
      <c r="M117" s="188">
        <f>G117*(1+L117/100)</f>
        <v>0</v>
      </c>
      <c r="N117" s="186">
        <v>2.5000000000000001E-4</v>
      </c>
      <c r="O117" s="186">
        <f>ROUND(E117*N117,2)</f>
        <v>0</v>
      </c>
      <c r="P117" s="186">
        <v>0</v>
      </c>
      <c r="Q117" s="186">
        <f>ROUND(E117*P117,2)</f>
        <v>0</v>
      </c>
      <c r="R117" s="188" t="s">
        <v>269</v>
      </c>
      <c r="S117" s="188" t="s">
        <v>190</v>
      </c>
      <c r="T117" s="189" t="s">
        <v>191</v>
      </c>
      <c r="U117" s="163">
        <v>0</v>
      </c>
      <c r="V117" s="163">
        <f>ROUND(E117*U117,2)</f>
        <v>0</v>
      </c>
      <c r="W117" s="163"/>
      <c r="X117" s="163" t="s">
        <v>270</v>
      </c>
      <c r="Y117" s="163" t="s">
        <v>193</v>
      </c>
      <c r="Z117" s="153"/>
      <c r="AA117" s="153"/>
      <c r="AB117" s="153"/>
      <c r="AC117" s="153"/>
      <c r="AD117" s="153"/>
      <c r="AE117" s="153"/>
      <c r="AF117" s="153"/>
      <c r="AG117" s="153" t="s">
        <v>271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x14ac:dyDescent="0.2">
      <c r="A118" s="168" t="s">
        <v>184</v>
      </c>
      <c r="B118" s="169" t="s">
        <v>131</v>
      </c>
      <c r="C118" s="190" t="s">
        <v>132</v>
      </c>
      <c r="D118" s="170"/>
      <c r="E118" s="171"/>
      <c r="F118" s="172"/>
      <c r="G118" s="172">
        <f>SUMIF(AG119:AG122,"&lt;&gt;NOR",G119:G122)</f>
        <v>0</v>
      </c>
      <c r="H118" s="172"/>
      <c r="I118" s="172">
        <f>SUM(I119:I122)</f>
        <v>0</v>
      </c>
      <c r="J118" s="172"/>
      <c r="K118" s="172">
        <f>SUM(K119:K122)</f>
        <v>0</v>
      </c>
      <c r="L118" s="172"/>
      <c r="M118" s="172">
        <f>SUM(M119:M122)</f>
        <v>0</v>
      </c>
      <c r="N118" s="171"/>
      <c r="O118" s="171">
        <f>SUM(O119:O122)</f>
        <v>8847</v>
      </c>
      <c r="P118" s="171"/>
      <c r="Q118" s="171">
        <f>SUM(Q119:Q122)</f>
        <v>0</v>
      </c>
      <c r="R118" s="172"/>
      <c r="S118" s="172"/>
      <c r="T118" s="173"/>
      <c r="U118" s="167"/>
      <c r="V118" s="167">
        <f>SUM(V119:V122)</f>
        <v>619.29</v>
      </c>
      <c r="W118" s="167"/>
      <c r="X118" s="167"/>
      <c r="Y118" s="167"/>
      <c r="AG118" t="s">
        <v>185</v>
      </c>
    </row>
    <row r="119" spans="1:60" ht="22.5" outlineLevel="1" x14ac:dyDescent="0.2">
      <c r="A119" s="175">
        <v>39</v>
      </c>
      <c r="B119" s="176" t="s">
        <v>343</v>
      </c>
      <c r="C119" s="191" t="s">
        <v>344</v>
      </c>
      <c r="D119" s="177" t="s">
        <v>203</v>
      </c>
      <c r="E119" s="178">
        <v>8847</v>
      </c>
      <c r="F119" s="179"/>
      <c r="G119" s="180">
        <f>ROUND(E119*F119,2)</f>
        <v>0</v>
      </c>
      <c r="H119" s="179"/>
      <c r="I119" s="180">
        <f>ROUND(E119*H119,2)</f>
        <v>0</v>
      </c>
      <c r="J119" s="179"/>
      <c r="K119" s="180">
        <f>ROUND(E119*J119,2)</f>
        <v>0</v>
      </c>
      <c r="L119" s="180">
        <v>21</v>
      </c>
      <c r="M119" s="180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80" t="s">
        <v>345</v>
      </c>
      <c r="S119" s="180" t="s">
        <v>190</v>
      </c>
      <c r="T119" s="181" t="s">
        <v>191</v>
      </c>
      <c r="U119" s="163">
        <v>7.0000000000000007E-2</v>
      </c>
      <c r="V119" s="163">
        <f>ROUND(E119*U119,2)</f>
        <v>619.29</v>
      </c>
      <c r="W119" s="163"/>
      <c r="X119" s="163" t="s">
        <v>192</v>
      </c>
      <c r="Y119" s="163" t="s">
        <v>193</v>
      </c>
      <c r="Z119" s="153"/>
      <c r="AA119" s="153"/>
      <c r="AB119" s="153"/>
      <c r="AC119" s="153"/>
      <c r="AD119" s="153"/>
      <c r="AE119" s="153"/>
      <c r="AF119" s="153"/>
      <c r="AG119" s="153" t="s">
        <v>194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2" x14ac:dyDescent="0.2">
      <c r="A120" s="160"/>
      <c r="B120" s="161"/>
      <c r="C120" s="256" t="s">
        <v>346</v>
      </c>
      <c r="D120" s="257"/>
      <c r="E120" s="257"/>
      <c r="F120" s="257"/>
      <c r="G120" s="257"/>
      <c r="H120" s="163"/>
      <c r="I120" s="163"/>
      <c r="J120" s="163"/>
      <c r="K120" s="163"/>
      <c r="L120" s="163"/>
      <c r="M120" s="163"/>
      <c r="N120" s="162"/>
      <c r="O120" s="162"/>
      <c r="P120" s="162"/>
      <c r="Q120" s="162"/>
      <c r="R120" s="163"/>
      <c r="S120" s="163"/>
      <c r="T120" s="163"/>
      <c r="U120" s="163"/>
      <c r="V120" s="163"/>
      <c r="W120" s="163"/>
      <c r="X120" s="163"/>
      <c r="Y120" s="163"/>
      <c r="Z120" s="153"/>
      <c r="AA120" s="153"/>
      <c r="AB120" s="153"/>
      <c r="AC120" s="153"/>
      <c r="AD120" s="153"/>
      <c r="AE120" s="153"/>
      <c r="AF120" s="153"/>
      <c r="AG120" s="153" t="s">
        <v>196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2" x14ac:dyDescent="0.2">
      <c r="A121" s="160"/>
      <c r="B121" s="161"/>
      <c r="C121" s="252" t="s">
        <v>347</v>
      </c>
      <c r="D121" s="253"/>
      <c r="E121" s="253"/>
      <c r="F121" s="253"/>
      <c r="G121" s="253"/>
      <c r="H121" s="163"/>
      <c r="I121" s="163"/>
      <c r="J121" s="163"/>
      <c r="K121" s="163"/>
      <c r="L121" s="163"/>
      <c r="M121" s="163"/>
      <c r="N121" s="162"/>
      <c r="O121" s="162"/>
      <c r="P121" s="162"/>
      <c r="Q121" s="162"/>
      <c r="R121" s="163"/>
      <c r="S121" s="163"/>
      <c r="T121" s="163"/>
      <c r="U121" s="163"/>
      <c r="V121" s="163"/>
      <c r="W121" s="163"/>
      <c r="X121" s="163"/>
      <c r="Y121" s="163"/>
      <c r="Z121" s="153"/>
      <c r="AA121" s="153"/>
      <c r="AB121" s="153"/>
      <c r="AC121" s="153"/>
      <c r="AD121" s="153"/>
      <c r="AE121" s="153"/>
      <c r="AF121" s="153"/>
      <c r="AG121" s="153" t="s">
        <v>215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83">
        <v>40</v>
      </c>
      <c r="B122" s="184" t="s">
        <v>348</v>
      </c>
      <c r="C122" s="192" t="s">
        <v>349</v>
      </c>
      <c r="D122" s="185" t="s">
        <v>203</v>
      </c>
      <c r="E122" s="186">
        <v>8847</v>
      </c>
      <c r="F122" s="187"/>
      <c r="G122" s="188">
        <f>ROUND(E122*F122,2)</f>
        <v>0</v>
      </c>
      <c r="H122" s="187"/>
      <c r="I122" s="188">
        <f>ROUND(E122*H122,2)</f>
        <v>0</v>
      </c>
      <c r="J122" s="187"/>
      <c r="K122" s="188">
        <f>ROUND(E122*J122,2)</f>
        <v>0</v>
      </c>
      <c r="L122" s="188">
        <v>21</v>
      </c>
      <c r="M122" s="188">
        <f>G122*(1+L122/100)</f>
        <v>0</v>
      </c>
      <c r="N122" s="186">
        <v>1</v>
      </c>
      <c r="O122" s="186">
        <f>ROUND(E122*N122,2)</f>
        <v>8847</v>
      </c>
      <c r="P122" s="186">
        <v>0</v>
      </c>
      <c r="Q122" s="186">
        <f>ROUND(E122*P122,2)</f>
        <v>0</v>
      </c>
      <c r="R122" s="188" t="s">
        <v>269</v>
      </c>
      <c r="S122" s="188" t="s">
        <v>190</v>
      </c>
      <c r="T122" s="189" t="s">
        <v>191</v>
      </c>
      <c r="U122" s="163">
        <v>0</v>
      </c>
      <c r="V122" s="163">
        <f>ROUND(E122*U122,2)</f>
        <v>0</v>
      </c>
      <c r="W122" s="163"/>
      <c r="X122" s="163" t="s">
        <v>270</v>
      </c>
      <c r="Y122" s="163" t="s">
        <v>193</v>
      </c>
      <c r="Z122" s="153"/>
      <c r="AA122" s="153"/>
      <c r="AB122" s="153"/>
      <c r="AC122" s="153"/>
      <c r="AD122" s="153"/>
      <c r="AE122" s="153"/>
      <c r="AF122" s="153"/>
      <c r="AG122" s="153" t="s">
        <v>271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x14ac:dyDescent="0.2">
      <c r="A123" s="168" t="s">
        <v>184</v>
      </c>
      <c r="B123" s="169" t="s">
        <v>133</v>
      </c>
      <c r="C123" s="190" t="s">
        <v>134</v>
      </c>
      <c r="D123" s="170"/>
      <c r="E123" s="171"/>
      <c r="F123" s="172"/>
      <c r="G123" s="172">
        <f>SUMIF(AG124:AG149,"&lt;&gt;NOR",G124:G149)</f>
        <v>0</v>
      </c>
      <c r="H123" s="172"/>
      <c r="I123" s="172">
        <f>SUM(I124:I149)</f>
        <v>0</v>
      </c>
      <c r="J123" s="172"/>
      <c r="K123" s="172">
        <f>SUM(K124:K149)</f>
        <v>0</v>
      </c>
      <c r="L123" s="172"/>
      <c r="M123" s="172">
        <f>SUM(M124:M149)</f>
        <v>0</v>
      </c>
      <c r="N123" s="171"/>
      <c r="O123" s="171">
        <f>SUM(O124:O149)</f>
        <v>15.370000000000001</v>
      </c>
      <c r="P123" s="171"/>
      <c r="Q123" s="171">
        <f>SUM(Q124:Q149)</f>
        <v>0</v>
      </c>
      <c r="R123" s="172"/>
      <c r="S123" s="172"/>
      <c r="T123" s="173"/>
      <c r="U123" s="167"/>
      <c r="V123" s="167">
        <f>SUM(V124:V149)</f>
        <v>199.4</v>
      </c>
      <c r="W123" s="167"/>
      <c r="X123" s="167"/>
      <c r="Y123" s="167"/>
      <c r="AG123" t="s">
        <v>185</v>
      </c>
    </row>
    <row r="124" spans="1:60" ht="22.5" outlineLevel="1" x14ac:dyDescent="0.2">
      <c r="A124" s="175">
        <v>41</v>
      </c>
      <c r="B124" s="176" t="s">
        <v>350</v>
      </c>
      <c r="C124" s="191" t="s">
        <v>351</v>
      </c>
      <c r="D124" s="177" t="s">
        <v>239</v>
      </c>
      <c r="E124" s="178">
        <v>769.3</v>
      </c>
      <c r="F124" s="179"/>
      <c r="G124" s="180">
        <f>ROUND(E124*F124,2)</f>
        <v>0</v>
      </c>
      <c r="H124" s="179"/>
      <c r="I124" s="180">
        <f>ROUND(E124*H124,2)</f>
        <v>0</v>
      </c>
      <c r="J124" s="179"/>
      <c r="K124" s="180">
        <f>ROUND(E124*J124,2)</f>
        <v>0</v>
      </c>
      <c r="L124" s="180">
        <v>21</v>
      </c>
      <c r="M124" s="180">
        <f>G124*(1+L124/100)</f>
        <v>0</v>
      </c>
      <c r="N124" s="178">
        <v>1.8380000000000001E-2</v>
      </c>
      <c r="O124" s="178">
        <f>ROUND(E124*N124,2)</f>
        <v>14.14</v>
      </c>
      <c r="P124" s="178">
        <v>0</v>
      </c>
      <c r="Q124" s="178">
        <f>ROUND(E124*P124,2)</f>
        <v>0</v>
      </c>
      <c r="R124" s="180" t="s">
        <v>352</v>
      </c>
      <c r="S124" s="180" t="s">
        <v>190</v>
      </c>
      <c r="T124" s="181" t="s">
        <v>191</v>
      </c>
      <c r="U124" s="163">
        <v>0.14000000000000001</v>
      </c>
      <c r="V124" s="163">
        <f>ROUND(E124*U124,2)</f>
        <v>107.7</v>
      </c>
      <c r="W124" s="163"/>
      <c r="X124" s="163" t="s">
        <v>192</v>
      </c>
      <c r="Y124" s="163" t="s">
        <v>193</v>
      </c>
      <c r="Z124" s="153"/>
      <c r="AA124" s="153"/>
      <c r="AB124" s="153"/>
      <c r="AC124" s="153"/>
      <c r="AD124" s="153"/>
      <c r="AE124" s="153"/>
      <c r="AF124" s="153"/>
      <c r="AG124" s="153" t="s">
        <v>212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2" x14ac:dyDescent="0.2">
      <c r="A125" s="160"/>
      <c r="B125" s="161"/>
      <c r="C125" s="256" t="s">
        <v>353</v>
      </c>
      <c r="D125" s="257"/>
      <c r="E125" s="257"/>
      <c r="F125" s="257"/>
      <c r="G125" s="257"/>
      <c r="H125" s="163"/>
      <c r="I125" s="163"/>
      <c r="J125" s="163"/>
      <c r="K125" s="163"/>
      <c r="L125" s="163"/>
      <c r="M125" s="163"/>
      <c r="N125" s="162"/>
      <c r="O125" s="162"/>
      <c r="P125" s="162"/>
      <c r="Q125" s="162"/>
      <c r="R125" s="163"/>
      <c r="S125" s="163"/>
      <c r="T125" s="163"/>
      <c r="U125" s="163"/>
      <c r="V125" s="163"/>
      <c r="W125" s="163"/>
      <c r="X125" s="163"/>
      <c r="Y125" s="163"/>
      <c r="Z125" s="153"/>
      <c r="AA125" s="153"/>
      <c r="AB125" s="153"/>
      <c r="AC125" s="153"/>
      <c r="AD125" s="153"/>
      <c r="AE125" s="153"/>
      <c r="AF125" s="153"/>
      <c r="AG125" s="153" t="s">
        <v>196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2" x14ac:dyDescent="0.2">
      <c r="A126" s="160"/>
      <c r="B126" s="161"/>
      <c r="C126" s="252" t="s">
        <v>354</v>
      </c>
      <c r="D126" s="253"/>
      <c r="E126" s="253"/>
      <c r="F126" s="253"/>
      <c r="G126" s="253"/>
      <c r="H126" s="163"/>
      <c r="I126" s="163"/>
      <c r="J126" s="163"/>
      <c r="K126" s="163"/>
      <c r="L126" s="163"/>
      <c r="M126" s="163"/>
      <c r="N126" s="162"/>
      <c r="O126" s="162"/>
      <c r="P126" s="162"/>
      <c r="Q126" s="162"/>
      <c r="R126" s="163"/>
      <c r="S126" s="163"/>
      <c r="T126" s="163"/>
      <c r="U126" s="163"/>
      <c r="V126" s="163"/>
      <c r="W126" s="163"/>
      <c r="X126" s="163"/>
      <c r="Y126" s="163"/>
      <c r="Z126" s="153"/>
      <c r="AA126" s="153"/>
      <c r="AB126" s="153"/>
      <c r="AC126" s="153"/>
      <c r="AD126" s="153"/>
      <c r="AE126" s="153"/>
      <c r="AF126" s="153"/>
      <c r="AG126" s="153" t="s">
        <v>215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 x14ac:dyDescent="0.2">
      <c r="A127" s="175">
        <v>42</v>
      </c>
      <c r="B127" s="176" t="s">
        <v>355</v>
      </c>
      <c r="C127" s="191" t="s">
        <v>356</v>
      </c>
      <c r="D127" s="177" t="s">
        <v>239</v>
      </c>
      <c r="E127" s="178">
        <v>769.3</v>
      </c>
      <c r="F127" s="179"/>
      <c r="G127" s="180">
        <f>ROUND(E127*F127,2)</f>
        <v>0</v>
      </c>
      <c r="H127" s="179"/>
      <c r="I127" s="180">
        <f>ROUND(E127*H127,2)</f>
        <v>0</v>
      </c>
      <c r="J127" s="179"/>
      <c r="K127" s="180">
        <f>ROUND(E127*J127,2)</f>
        <v>0</v>
      </c>
      <c r="L127" s="180">
        <v>21</v>
      </c>
      <c r="M127" s="180">
        <f>G127*(1+L127/100)</f>
        <v>0</v>
      </c>
      <c r="N127" s="178">
        <v>1.6000000000000001E-3</v>
      </c>
      <c r="O127" s="178">
        <f>ROUND(E127*N127,2)</f>
        <v>1.23</v>
      </c>
      <c r="P127" s="178">
        <v>0</v>
      </c>
      <c r="Q127" s="178">
        <f>ROUND(E127*P127,2)</f>
        <v>0</v>
      </c>
      <c r="R127" s="180" t="s">
        <v>352</v>
      </c>
      <c r="S127" s="180" t="s">
        <v>190</v>
      </c>
      <c r="T127" s="181" t="s">
        <v>191</v>
      </c>
      <c r="U127" s="163">
        <v>6.0000000000000001E-3</v>
      </c>
      <c r="V127" s="163">
        <f>ROUND(E127*U127,2)</f>
        <v>4.62</v>
      </c>
      <c r="W127" s="163"/>
      <c r="X127" s="163" t="s">
        <v>192</v>
      </c>
      <c r="Y127" s="163" t="s">
        <v>193</v>
      </c>
      <c r="Z127" s="153"/>
      <c r="AA127" s="153"/>
      <c r="AB127" s="153"/>
      <c r="AC127" s="153"/>
      <c r="AD127" s="153"/>
      <c r="AE127" s="153"/>
      <c r="AF127" s="153"/>
      <c r="AG127" s="153" t="s">
        <v>212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2" x14ac:dyDescent="0.2">
      <c r="A128" s="160"/>
      <c r="B128" s="161"/>
      <c r="C128" s="256" t="s">
        <v>353</v>
      </c>
      <c r="D128" s="257"/>
      <c r="E128" s="257"/>
      <c r="F128" s="257"/>
      <c r="G128" s="257"/>
      <c r="H128" s="163"/>
      <c r="I128" s="163"/>
      <c r="J128" s="163"/>
      <c r="K128" s="163"/>
      <c r="L128" s="163"/>
      <c r="M128" s="163"/>
      <c r="N128" s="162"/>
      <c r="O128" s="162"/>
      <c r="P128" s="162"/>
      <c r="Q128" s="162"/>
      <c r="R128" s="163"/>
      <c r="S128" s="163"/>
      <c r="T128" s="163"/>
      <c r="U128" s="163"/>
      <c r="V128" s="163"/>
      <c r="W128" s="163"/>
      <c r="X128" s="163"/>
      <c r="Y128" s="163"/>
      <c r="Z128" s="153"/>
      <c r="AA128" s="153"/>
      <c r="AB128" s="153"/>
      <c r="AC128" s="153"/>
      <c r="AD128" s="153"/>
      <c r="AE128" s="153"/>
      <c r="AF128" s="153"/>
      <c r="AG128" s="153" t="s">
        <v>196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83">
        <v>43</v>
      </c>
      <c r="B129" s="184" t="s">
        <v>357</v>
      </c>
      <c r="C129" s="192" t="s">
        <v>358</v>
      </c>
      <c r="D129" s="185" t="s">
        <v>239</v>
      </c>
      <c r="E129" s="186">
        <v>769.3</v>
      </c>
      <c r="F129" s="187"/>
      <c r="G129" s="188">
        <f>ROUND(E129*F129,2)</f>
        <v>0</v>
      </c>
      <c r="H129" s="187"/>
      <c r="I129" s="188">
        <f>ROUND(E129*H129,2)</f>
        <v>0</v>
      </c>
      <c r="J129" s="187"/>
      <c r="K129" s="188">
        <f>ROUND(E129*J129,2)</f>
        <v>0</v>
      </c>
      <c r="L129" s="188">
        <v>21</v>
      </c>
      <c r="M129" s="188">
        <f>G129*(1+L129/100)</f>
        <v>0</v>
      </c>
      <c r="N129" s="186">
        <v>0</v>
      </c>
      <c r="O129" s="186">
        <f>ROUND(E129*N129,2)</f>
        <v>0</v>
      </c>
      <c r="P129" s="186">
        <v>0</v>
      </c>
      <c r="Q129" s="186">
        <f>ROUND(E129*P129,2)</f>
        <v>0</v>
      </c>
      <c r="R129" s="188" t="s">
        <v>352</v>
      </c>
      <c r="S129" s="188" t="s">
        <v>190</v>
      </c>
      <c r="T129" s="189" t="s">
        <v>191</v>
      </c>
      <c r="U129" s="163">
        <v>0.107</v>
      </c>
      <c r="V129" s="163">
        <f>ROUND(E129*U129,2)</f>
        <v>82.32</v>
      </c>
      <c r="W129" s="163"/>
      <c r="X129" s="163" t="s">
        <v>192</v>
      </c>
      <c r="Y129" s="163" t="s">
        <v>193</v>
      </c>
      <c r="Z129" s="153"/>
      <c r="AA129" s="153"/>
      <c r="AB129" s="153"/>
      <c r="AC129" s="153"/>
      <c r="AD129" s="153"/>
      <c r="AE129" s="153"/>
      <c r="AF129" s="153"/>
      <c r="AG129" s="153" t="s">
        <v>212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ht="22.5" outlineLevel="1" x14ac:dyDescent="0.2">
      <c r="A130" s="175">
        <v>44</v>
      </c>
      <c r="B130" s="176" t="s">
        <v>359</v>
      </c>
      <c r="C130" s="191" t="s">
        <v>360</v>
      </c>
      <c r="D130" s="177" t="s">
        <v>361</v>
      </c>
      <c r="E130" s="178">
        <v>1</v>
      </c>
      <c r="F130" s="179"/>
      <c r="G130" s="180">
        <f>ROUND(E130*F130,2)</f>
        <v>0</v>
      </c>
      <c r="H130" s="179"/>
      <c r="I130" s="180">
        <f>ROUND(E130*H130,2)</f>
        <v>0</v>
      </c>
      <c r="J130" s="179"/>
      <c r="K130" s="180">
        <f>ROUND(E130*J130,2)</f>
        <v>0</v>
      </c>
      <c r="L130" s="180">
        <v>21</v>
      </c>
      <c r="M130" s="180">
        <f>G130*(1+L130/100)</f>
        <v>0</v>
      </c>
      <c r="N130" s="178">
        <v>0</v>
      </c>
      <c r="O130" s="178">
        <f>ROUND(E130*N130,2)</f>
        <v>0</v>
      </c>
      <c r="P130" s="178">
        <v>0</v>
      </c>
      <c r="Q130" s="178">
        <f>ROUND(E130*P130,2)</f>
        <v>0</v>
      </c>
      <c r="R130" s="180" t="s">
        <v>352</v>
      </c>
      <c r="S130" s="180" t="s">
        <v>190</v>
      </c>
      <c r="T130" s="181" t="s">
        <v>191</v>
      </c>
      <c r="U130" s="163">
        <v>3.61</v>
      </c>
      <c r="V130" s="163">
        <f>ROUND(E130*U130,2)</f>
        <v>3.61</v>
      </c>
      <c r="W130" s="163"/>
      <c r="X130" s="163" t="s">
        <v>192</v>
      </c>
      <c r="Y130" s="163" t="s">
        <v>193</v>
      </c>
      <c r="Z130" s="153"/>
      <c r="AA130" s="153"/>
      <c r="AB130" s="153"/>
      <c r="AC130" s="153"/>
      <c r="AD130" s="153"/>
      <c r="AE130" s="153"/>
      <c r="AF130" s="153"/>
      <c r="AG130" s="153" t="s">
        <v>194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2" x14ac:dyDescent="0.2">
      <c r="A131" s="160"/>
      <c r="B131" s="161"/>
      <c r="C131" s="254" t="s">
        <v>362</v>
      </c>
      <c r="D131" s="255"/>
      <c r="E131" s="255"/>
      <c r="F131" s="255"/>
      <c r="G131" s="255"/>
      <c r="H131" s="163"/>
      <c r="I131" s="163"/>
      <c r="J131" s="163"/>
      <c r="K131" s="163"/>
      <c r="L131" s="163"/>
      <c r="M131" s="163"/>
      <c r="N131" s="162"/>
      <c r="O131" s="162"/>
      <c r="P131" s="162"/>
      <c r="Q131" s="162"/>
      <c r="R131" s="163"/>
      <c r="S131" s="163"/>
      <c r="T131" s="163"/>
      <c r="U131" s="163"/>
      <c r="V131" s="163"/>
      <c r="W131" s="163"/>
      <c r="X131" s="163"/>
      <c r="Y131" s="163"/>
      <c r="Z131" s="153"/>
      <c r="AA131" s="153"/>
      <c r="AB131" s="153"/>
      <c r="AC131" s="153"/>
      <c r="AD131" s="153"/>
      <c r="AE131" s="153"/>
      <c r="AF131" s="153"/>
      <c r="AG131" s="153" t="s">
        <v>215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83">
        <v>45</v>
      </c>
      <c r="B132" s="184" t="s">
        <v>363</v>
      </c>
      <c r="C132" s="192" t="s">
        <v>364</v>
      </c>
      <c r="D132" s="185" t="s">
        <v>199</v>
      </c>
      <c r="E132" s="186">
        <v>30</v>
      </c>
      <c r="F132" s="187"/>
      <c r="G132" s="188">
        <f>ROUND(E132*F132,2)</f>
        <v>0</v>
      </c>
      <c r="H132" s="187"/>
      <c r="I132" s="188">
        <f>ROUND(E132*H132,2)</f>
        <v>0</v>
      </c>
      <c r="J132" s="187"/>
      <c r="K132" s="188">
        <f>ROUND(E132*J132,2)</f>
        <v>0</v>
      </c>
      <c r="L132" s="188">
        <v>21</v>
      </c>
      <c r="M132" s="188">
        <f>G132*(1+L132/100)</f>
        <v>0</v>
      </c>
      <c r="N132" s="186">
        <v>0</v>
      </c>
      <c r="O132" s="186">
        <f>ROUND(E132*N132,2)</f>
        <v>0</v>
      </c>
      <c r="P132" s="186">
        <v>0</v>
      </c>
      <c r="Q132" s="186">
        <f>ROUND(E132*P132,2)</f>
        <v>0</v>
      </c>
      <c r="R132" s="188" t="s">
        <v>352</v>
      </c>
      <c r="S132" s="188" t="s">
        <v>190</v>
      </c>
      <c r="T132" s="189" t="s">
        <v>191</v>
      </c>
      <c r="U132" s="163">
        <v>0</v>
      </c>
      <c r="V132" s="163">
        <f>ROUND(E132*U132,2)</f>
        <v>0</v>
      </c>
      <c r="W132" s="163"/>
      <c r="X132" s="163" t="s">
        <v>192</v>
      </c>
      <c r="Y132" s="163" t="s">
        <v>193</v>
      </c>
      <c r="Z132" s="153"/>
      <c r="AA132" s="153"/>
      <c r="AB132" s="153"/>
      <c r="AC132" s="153"/>
      <c r="AD132" s="153"/>
      <c r="AE132" s="153"/>
      <c r="AF132" s="153"/>
      <c r="AG132" s="153" t="s">
        <v>194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ht="22.5" outlineLevel="1" x14ac:dyDescent="0.2">
      <c r="A133" s="183">
        <v>46</v>
      </c>
      <c r="B133" s="184" t="s">
        <v>365</v>
      </c>
      <c r="C133" s="192" t="s">
        <v>366</v>
      </c>
      <c r="D133" s="185" t="s">
        <v>361</v>
      </c>
      <c r="E133" s="186">
        <v>1</v>
      </c>
      <c r="F133" s="187"/>
      <c r="G133" s="188">
        <f>ROUND(E133*F133,2)</f>
        <v>0</v>
      </c>
      <c r="H133" s="187"/>
      <c r="I133" s="188">
        <f>ROUND(E133*H133,2)</f>
        <v>0</v>
      </c>
      <c r="J133" s="187"/>
      <c r="K133" s="188">
        <f>ROUND(E133*J133,2)</f>
        <v>0</v>
      </c>
      <c r="L133" s="188">
        <v>21</v>
      </c>
      <c r="M133" s="188">
        <f>G133*(1+L133/100)</f>
        <v>0</v>
      </c>
      <c r="N133" s="186">
        <v>0</v>
      </c>
      <c r="O133" s="186">
        <f>ROUND(E133*N133,2)</f>
        <v>0</v>
      </c>
      <c r="P133" s="186">
        <v>0</v>
      </c>
      <c r="Q133" s="186">
        <f>ROUND(E133*P133,2)</f>
        <v>0</v>
      </c>
      <c r="R133" s="188" t="s">
        <v>352</v>
      </c>
      <c r="S133" s="188" t="s">
        <v>190</v>
      </c>
      <c r="T133" s="189" t="s">
        <v>191</v>
      </c>
      <c r="U133" s="163">
        <v>1.1499999999999999</v>
      </c>
      <c r="V133" s="163">
        <f>ROUND(E133*U133,2)</f>
        <v>1.1499999999999999</v>
      </c>
      <c r="W133" s="163"/>
      <c r="X133" s="163" t="s">
        <v>192</v>
      </c>
      <c r="Y133" s="163" t="s">
        <v>193</v>
      </c>
      <c r="Z133" s="153"/>
      <c r="AA133" s="153"/>
      <c r="AB133" s="153"/>
      <c r="AC133" s="153"/>
      <c r="AD133" s="153"/>
      <c r="AE133" s="153"/>
      <c r="AF133" s="153"/>
      <c r="AG133" s="153" t="s">
        <v>194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75">
        <v>47</v>
      </c>
      <c r="B134" s="176" t="s">
        <v>367</v>
      </c>
      <c r="C134" s="191" t="s">
        <v>368</v>
      </c>
      <c r="D134" s="177" t="s">
        <v>369</v>
      </c>
      <c r="E134" s="178">
        <v>1</v>
      </c>
      <c r="F134" s="179"/>
      <c r="G134" s="180">
        <f>ROUND(E134*F134,2)</f>
        <v>0</v>
      </c>
      <c r="H134" s="179"/>
      <c r="I134" s="180">
        <f>ROUND(E134*H134,2)</f>
        <v>0</v>
      </c>
      <c r="J134" s="179"/>
      <c r="K134" s="180">
        <f>ROUND(E134*J134,2)</f>
        <v>0</v>
      </c>
      <c r="L134" s="180">
        <v>21</v>
      </c>
      <c r="M134" s="180">
        <f>G134*(1+L134/100)</f>
        <v>0</v>
      </c>
      <c r="N134" s="178">
        <v>0</v>
      </c>
      <c r="O134" s="178">
        <f>ROUND(E134*N134,2)</f>
        <v>0</v>
      </c>
      <c r="P134" s="178">
        <v>0</v>
      </c>
      <c r="Q134" s="178">
        <f>ROUND(E134*P134,2)</f>
        <v>0</v>
      </c>
      <c r="R134" s="180"/>
      <c r="S134" s="180" t="s">
        <v>252</v>
      </c>
      <c r="T134" s="181" t="s">
        <v>253</v>
      </c>
      <c r="U134" s="163">
        <v>0</v>
      </c>
      <c r="V134" s="163">
        <f>ROUND(E134*U134,2)</f>
        <v>0</v>
      </c>
      <c r="W134" s="163"/>
      <c r="X134" s="163" t="s">
        <v>285</v>
      </c>
      <c r="Y134" s="163" t="s">
        <v>193</v>
      </c>
      <c r="Z134" s="153"/>
      <c r="AA134" s="153"/>
      <c r="AB134" s="153"/>
      <c r="AC134" s="153"/>
      <c r="AD134" s="153"/>
      <c r="AE134" s="153"/>
      <c r="AF134" s="153"/>
      <c r="AG134" s="153" t="s">
        <v>286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2" x14ac:dyDescent="0.2">
      <c r="A135" s="160"/>
      <c r="B135" s="161"/>
      <c r="C135" s="254" t="s">
        <v>370</v>
      </c>
      <c r="D135" s="255"/>
      <c r="E135" s="255"/>
      <c r="F135" s="255"/>
      <c r="G135" s="255"/>
      <c r="H135" s="163"/>
      <c r="I135" s="163"/>
      <c r="J135" s="163"/>
      <c r="K135" s="163"/>
      <c r="L135" s="163"/>
      <c r="M135" s="163"/>
      <c r="N135" s="162"/>
      <c r="O135" s="162"/>
      <c r="P135" s="162"/>
      <c r="Q135" s="162"/>
      <c r="R135" s="163"/>
      <c r="S135" s="163"/>
      <c r="T135" s="163"/>
      <c r="U135" s="163"/>
      <c r="V135" s="163"/>
      <c r="W135" s="163"/>
      <c r="X135" s="163"/>
      <c r="Y135" s="163"/>
      <c r="Z135" s="153"/>
      <c r="AA135" s="153"/>
      <c r="AB135" s="153"/>
      <c r="AC135" s="153"/>
      <c r="AD135" s="153"/>
      <c r="AE135" s="153"/>
      <c r="AF135" s="153"/>
      <c r="AG135" s="153" t="s">
        <v>215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5">
        <v>48</v>
      </c>
      <c r="B136" s="176" t="s">
        <v>371</v>
      </c>
      <c r="C136" s="191" t="s">
        <v>372</v>
      </c>
      <c r="D136" s="177" t="s">
        <v>373</v>
      </c>
      <c r="E136" s="178">
        <v>8</v>
      </c>
      <c r="F136" s="179"/>
      <c r="G136" s="180">
        <f>ROUND(E136*F136,2)</f>
        <v>0</v>
      </c>
      <c r="H136" s="179"/>
      <c r="I136" s="180">
        <f>ROUND(E136*H136,2)</f>
        <v>0</v>
      </c>
      <c r="J136" s="179"/>
      <c r="K136" s="180">
        <f>ROUND(E136*J136,2)</f>
        <v>0</v>
      </c>
      <c r="L136" s="180">
        <v>21</v>
      </c>
      <c r="M136" s="180">
        <f>G136*(1+L136/100)</f>
        <v>0</v>
      </c>
      <c r="N136" s="178">
        <v>0</v>
      </c>
      <c r="O136" s="178">
        <f>ROUND(E136*N136,2)</f>
        <v>0</v>
      </c>
      <c r="P136" s="178">
        <v>0</v>
      </c>
      <c r="Q136" s="178">
        <f>ROUND(E136*P136,2)</f>
        <v>0</v>
      </c>
      <c r="R136" s="180"/>
      <c r="S136" s="180" t="s">
        <v>252</v>
      </c>
      <c r="T136" s="181" t="s">
        <v>253</v>
      </c>
      <c r="U136" s="163">
        <v>0</v>
      </c>
      <c r="V136" s="163">
        <f>ROUND(E136*U136,2)</f>
        <v>0</v>
      </c>
      <c r="W136" s="163"/>
      <c r="X136" s="163" t="s">
        <v>285</v>
      </c>
      <c r="Y136" s="163" t="s">
        <v>193</v>
      </c>
      <c r="Z136" s="153"/>
      <c r="AA136" s="153"/>
      <c r="AB136" s="153"/>
      <c r="AC136" s="153"/>
      <c r="AD136" s="153"/>
      <c r="AE136" s="153"/>
      <c r="AF136" s="153"/>
      <c r="AG136" s="153" t="s">
        <v>286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2" x14ac:dyDescent="0.2">
      <c r="A137" s="160"/>
      <c r="B137" s="161"/>
      <c r="C137" s="254" t="s">
        <v>487</v>
      </c>
      <c r="D137" s="255"/>
      <c r="E137" s="255"/>
      <c r="F137" s="255"/>
      <c r="G137" s="255"/>
      <c r="H137" s="163"/>
      <c r="I137" s="163"/>
      <c r="J137" s="163"/>
      <c r="K137" s="163"/>
      <c r="L137" s="163"/>
      <c r="M137" s="163"/>
      <c r="N137" s="162"/>
      <c r="O137" s="162"/>
      <c r="P137" s="162"/>
      <c r="Q137" s="162"/>
      <c r="R137" s="163"/>
      <c r="S137" s="163"/>
      <c r="T137" s="163"/>
      <c r="U137" s="163"/>
      <c r="V137" s="163"/>
      <c r="W137" s="163"/>
      <c r="X137" s="163"/>
      <c r="Y137" s="163"/>
      <c r="Z137" s="153"/>
      <c r="AA137" s="153"/>
      <c r="AB137" s="153"/>
      <c r="AC137" s="153"/>
      <c r="AD137" s="153"/>
      <c r="AE137" s="153"/>
      <c r="AF137" s="153"/>
      <c r="AG137" s="153" t="s">
        <v>215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3" x14ac:dyDescent="0.2">
      <c r="A138" s="160"/>
      <c r="B138" s="161"/>
      <c r="C138" s="252" t="s">
        <v>374</v>
      </c>
      <c r="D138" s="253"/>
      <c r="E138" s="253"/>
      <c r="F138" s="253"/>
      <c r="G138" s="253"/>
      <c r="H138" s="163"/>
      <c r="I138" s="163"/>
      <c r="J138" s="163"/>
      <c r="K138" s="163"/>
      <c r="L138" s="163"/>
      <c r="M138" s="163"/>
      <c r="N138" s="162"/>
      <c r="O138" s="162"/>
      <c r="P138" s="162"/>
      <c r="Q138" s="162"/>
      <c r="R138" s="163"/>
      <c r="S138" s="163"/>
      <c r="T138" s="163"/>
      <c r="U138" s="163"/>
      <c r="V138" s="163"/>
      <c r="W138" s="163"/>
      <c r="X138" s="163"/>
      <c r="Y138" s="163"/>
      <c r="Z138" s="153"/>
      <c r="AA138" s="153"/>
      <c r="AB138" s="153"/>
      <c r="AC138" s="153"/>
      <c r="AD138" s="153"/>
      <c r="AE138" s="153"/>
      <c r="AF138" s="153"/>
      <c r="AG138" s="153" t="s">
        <v>215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3" x14ac:dyDescent="0.2">
      <c r="A139" s="160"/>
      <c r="B139" s="161"/>
      <c r="C139" s="252" t="s">
        <v>375</v>
      </c>
      <c r="D139" s="253"/>
      <c r="E139" s="253"/>
      <c r="F139" s="253"/>
      <c r="G139" s="253"/>
      <c r="H139" s="163"/>
      <c r="I139" s="163"/>
      <c r="J139" s="163"/>
      <c r="K139" s="163"/>
      <c r="L139" s="163"/>
      <c r="M139" s="163"/>
      <c r="N139" s="162"/>
      <c r="O139" s="162"/>
      <c r="P139" s="162"/>
      <c r="Q139" s="162"/>
      <c r="R139" s="163"/>
      <c r="S139" s="163"/>
      <c r="T139" s="163"/>
      <c r="U139" s="163"/>
      <c r="V139" s="163"/>
      <c r="W139" s="163"/>
      <c r="X139" s="163"/>
      <c r="Y139" s="163"/>
      <c r="Z139" s="153"/>
      <c r="AA139" s="153"/>
      <c r="AB139" s="153"/>
      <c r="AC139" s="153"/>
      <c r="AD139" s="153"/>
      <c r="AE139" s="153"/>
      <c r="AF139" s="153"/>
      <c r="AG139" s="153" t="s">
        <v>215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3" x14ac:dyDescent="0.2">
      <c r="A140" s="160"/>
      <c r="B140" s="161"/>
      <c r="C140" s="252" t="s">
        <v>376</v>
      </c>
      <c r="D140" s="253"/>
      <c r="E140" s="253"/>
      <c r="F140" s="253"/>
      <c r="G140" s="253"/>
      <c r="H140" s="163"/>
      <c r="I140" s="163"/>
      <c r="J140" s="163"/>
      <c r="K140" s="163"/>
      <c r="L140" s="163"/>
      <c r="M140" s="163"/>
      <c r="N140" s="162"/>
      <c r="O140" s="162"/>
      <c r="P140" s="162"/>
      <c r="Q140" s="162"/>
      <c r="R140" s="163"/>
      <c r="S140" s="163"/>
      <c r="T140" s="163"/>
      <c r="U140" s="163"/>
      <c r="V140" s="163"/>
      <c r="W140" s="163"/>
      <c r="X140" s="163"/>
      <c r="Y140" s="163"/>
      <c r="Z140" s="153"/>
      <c r="AA140" s="153"/>
      <c r="AB140" s="153"/>
      <c r="AC140" s="153"/>
      <c r="AD140" s="153"/>
      <c r="AE140" s="153"/>
      <c r="AF140" s="153"/>
      <c r="AG140" s="153" t="s">
        <v>215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3" x14ac:dyDescent="0.2">
      <c r="A141" s="160"/>
      <c r="B141" s="161"/>
      <c r="C141" s="252" t="s">
        <v>377</v>
      </c>
      <c r="D141" s="253"/>
      <c r="E141" s="253"/>
      <c r="F141" s="253"/>
      <c r="G141" s="253"/>
      <c r="H141" s="163"/>
      <c r="I141" s="163"/>
      <c r="J141" s="163"/>
      <c r="K141" s="163"/>
      <c r="L141" s="163"/>
      <c r="M141" s="163"/>
      <c r="N141" s="162"/>
      <c r="O141" s="162"/>
      <c r="P141" s="162"/>
      <c r="Q141" s="162"/>
      <c r="R141" s="163"/>
      <c r="S141" s="163"/>
      <c r="T141" s="163"/>
      <c r="U141" s="163"/>
      <c r="V141" s="163"/>
      <c r="W141" s="163"/>
      <c r="X141" s="163"/>
      <c r="Y141" s="163"/>
      <c r="Z141" s="153"/>
      <c r="AA141" s="153"/>
      <c r="AB141" s="153"/>
      <c r="AC141" s="153"/>
      <c r="AD141" s="153"/>
      <c r="AE141" s="153"/>
      <c r="AF141" s="153"/>
      <c r="AG141" s="153" t="s">
        <v>215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3" x14ac:dyDescent="0.2">
      <c r="A142" s="160"/>
      <c r="B142" s="161"/>
      <c r="C142" s="252" t="s">
        <v>378</v>
      </c>
      <c r="D142" s="253"/>
      <c r="E142" s="253"/>
      <c r="F142" s="253"/>
      <c r="G142" s="253"/>
      <c r="H142" s="163"/>
      <c r="I142" s="163"/>
      <c r="J142" s="163"/>
      <c r="K142" s="163"/>
      <c r="L142" s="163"/>
      <c r="M142" s="163"/>
      <c r="N142" s="162"/>
      <c r="O142" s="162"/>
      <c r="P142" s="162"/>
      <c r="Q142" s="162"/>
      <c r="R142" s="163"/>
      <c r="S142" s="163"/>
      <c r="T142" s="163"/>
      <c r="U142" s="163"/>
      <c r="V142" s="163"/>
      <c r="W142" s="163"/>
      <c r="X142" s="163"/>
      <c r="Y142" s="163"/>
      <c r="Z142" s="153"/>
      <c r="AA142" s="153"/>
      <c r="AB142" s="153"/>
      <c r="AC142" s="153"/>
      <c r="AD142" s="153"/>
      <c r="AE142" s="153"/>
      <c r="AF142" s="153"/>
      <c r="AG142" s="153" t="s">
        <v>215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3" x14ac:dyDescent="0.2">
      <c r="A143" s="160"/>
      <c r="B143" s="161"/>
      <c r="C143" s="252" t="s">
        <v>379</v>
      </c>
      <c r="D143" s="253"/>
      <c r="E143" s="253"/>
      <c r="F143" s="253"/>
      <c r="G143" s="253"/>
      <c r="H143" s="163"/>
      <c r="I143" s="163"/>
      <c r="J143" s="163"/>
      <c r="K143" s="163"/>
      <c r="L143" s="163"/>
      <c r="M143" s="163"/>
      <c r="N143" s="162"/>
      <c r="O143" s="162"/>
      <c r="P143" s="162"/>
      <c r="Q143" s="162"/>
      <c r="R143" s="163"/>
      <c r="S143" s="163"/>
      <c r="T143" s="163"/>
      <c r="U143" s="163"/>
      <c r="V143" s="163"/>
      <c r="W143" s="163"/>
      <c r="X143" s="163"/>
      <c r="Y143" s="163"/>
      <c r="Z143" s="153"/>
      <c r="AA143" s="153"/>
      <c r="AB143" s="153"/>
      <c r="AC143" s="153"/>
      <c r="AD143" s="153"/>
      <c r="AE143" s="153"/>
      <c r="AF143" s="153"/>
      <c r="AG143" s="153" t="s">
        <v>215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3" x14ac:dyDescent="0.2">
      <c r="A144" s="160"/>
      <c r="B144" s="161"/>
      <c r="C144" s="252" t="s">
        <v>380</v>
      </c>
      <c r="D144" s="253"/>
      <c r="E144" s="253"/>
      <c r="F144" s="253"/>
      <c r="G144" s="253"/>
      <c r="H144" s="163"/>
      <c r="I144" s="163"/>
      <c r="J144" s="163"/>
      <c r="K144" s="163"/>
      <c r="L144" s="163"/>
      <c r="M144" s="163"/>
      <c r="N144" s="162"/>
      <c r="O144" s="162"/>
      <c r="P144" s="162"/>
      <c r="Q144" s="162"/>
      <c r="R144" s="163"/>
      <c r="S144" s="163"/>
      <c r="T144" s="163"/>
      <c r="U144" s="163"/>
      <c r="V144" s="163"/>
      <c r="W144" s="163"/>
      <c r="X144" s="163"/>
      <c r="Y144" s="163"/>
      <c r="Z144" s="153"/>
      <c r="AA144" s="153"/>
      <c r="AB144" s="153"/>
      <c r="AC144" s="153"/>
      <c r="AD144" s="153"/>
      <c r="AE144" s="153"/>
      <c r="AF144" s="153"/>
      <c r="AG144" s="153" t="s">
        <v>215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3" x14ac:dyDescent="0.2">
      <c r="A145" s="160"/>
      <c r="B145" s="161"/>
      <c r="C145" s="252" t="s">
        <v>381</v>
      </c>
      <c r="D145" s="253"/>
      <c r="E145" s="253"/>
      <c r="F145" s="253"/>
      <c r="G145" s="253"/>
      <c r="H145" s="163"/>
      <c r="I145" s="163"/>
      <c r="J145" s="163"/>
      <c r="K145" s="163"/>
      <c r="L145" s="163"/>
      <c r="M145" s="163"/>
      <c r="N145" s="162"/>
      <c r="O145" s="162"/>
      <c r="P145" s="162"/>
      <c r="Q145" s="162"/>
      <c r="R145" s="163"/>
      <c r="S145" s="163"/>
      <c r="T145" s="163"/>
      <c r="U145" s="163"/>
      <c r="V145" s="163"/>
      <c r="W145" s="163"/>
      <c r="X145" s="163"/>
      <c r="Y145" s="163"/>
      <c r="Z145" s="153"/>
      <c r="AA145" s="153"/>
      <c r="AB145" s="153"/>
      <c r="AC145" s="153"/>
      <c r="AD145" s="153"/>
      <c r="AE145" s="153"/>
      <c r="AF145" s="153"/>
      <c r="AG145" s="153" t="s">
        <v>215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3" x14ac:dyDescent="0.2">
      <c r="A146" s="160"/>
      <c r="B146" s="161"/>
      <c r="C146" s="252" t="s">
        <v>382</v>
      </c>
      <c r="D146" s="253"/>
      <c r="E146" s="253"/>
      <c r="F146" s="253"/>
      <c r="G146" s="253"/>
      <c r="H146" s="163"/>
      <c r="I146" s="163"/>
      <c r="J146" s="163"/>
      <c r="K146" s="163"/>
      <c r="L146" s="163"/>
      <c r="M146" s="163"/>
      <c r="N146" s="162"/>
      <c r="O146" s="162"/>
      <c r="P146" s="162"/>
      <c r="Q146" s="162"/>
      <c r="R146" s="163"/>
      <c r="S146" s="163"/>
      <c r="T146" s="163"/>
      <c r="U146" s="163"/>
      <c r="V146" s="163"/>
      <c r="W146" s="163"/>
      <c r="X146" s="163"/>
      <c r="Y146" s="163"/>
      <c r="Z146" s="153"/>
      <c r="AA146" s="153"/>
      <c r="AB146" s="153"/>
      <c r="AC146" s="153"/>
      <c r="AD146" s="153"/>
      <c r="AE146" s="153"/>
      <c r="AF146" s="153"/>
      <c r="AG146" s="153" t="s">
        <v>215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3" x14ac:dyDescent="0.2">
      <c r="A147" s="160"/>
      <c r="B147" s="161"/>
      <c r="C147" s="252" t="s">
        <v>383</v>
      </c>
      <c r="D147" s="253"/>
      <c r="E147" s="253"/>
      <c r="F147" s="253"/>
      <c r="G147" s="253"/>
      <c r="H147" s="163"/>
      <c r="I147" s="163"/>
      <c r="J147" s="163"/>
      <c r="K147" s="163"/>
      <c r="L147" s="163"/>
      <c r="M147" s="163"/>
      <c r="N147" s="162"/>
      <c r="O147" s="162"/>
      <c r="P147" s="162"/>
      <c r="Q147" s="162"/>
      <c r="R147" s="163"/>
      <c r="S147" s="163"/>
      <c r="T147" s="163"/>
      <c r="U147" s="163"/>
      <c r="V147" s="163"/>
      <c r="W147" s="163"/>
      <c r="X147" s="163"/>
      <c r="Y147" s="163"/>
      <c r="Z147" s="153"/>
      <c r="AA147" s="153"/>
      <c r="AB147" s="153"/>
      <c r="AC147" s="153"/>
      <c r="AD147" s="153"/>
      <c r="AE147" s="153"/>
      <c r="AF147" s="153"/>
      <c r="AG147" s="153" t="s">
        <v>215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3" x14ac:dyDescent="0.2">
      <c r="A148" s="160"/>
      <c r="B148" s="161"/>
      <c r="C148" s="252" t="s">
        <v>384</v>
      </c>
      <c r="D148" s="253"/>
      <c r="E148" s="253"/>
      <c r="F148" s="253"/>
      <c r="G148" s="253"/>
      <c r="H148" s="163"/>
      <c r="I148" s="163"/>
      <c r="J148" s="163"/>
      <c r="K148" s="163"/>
      <c r="L148" s="163"/>
      <c r="M148" s="163"/>
      <c r="N148" s="162"/>
      <c r="O148" s="162"/>
      <c r="P148" s="162"/>
      <c r="Q148" s="162"/>
      <c r="R148" s="163"/>
      <c r="S148" s="163"/>
      <c r="T148" s="163"/>
      <c r="U148" s="163"/>
      <c r="V148" s="163"/>
      <c r="W148" s="163"/>
      <c r="X148" s="163"/>
      <c r="Y148" s="163"/>
      <c r="Z148" s="153"/>
      <c r="AA148" s="153"/>
      <c r="AB148" s="153"/>
      <c r="AC148" s="153"/>
      <c r="AD148" s="153"/>
      <c r="AE148" s="153"/>
      <c r="AF148" s="153"/>
      <c r="AG148" s="153" t="s">
        <v>215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3" x14ac:dyDescent="0.2">
      <c r="A149" s="160"/>
      <c r="B149" s="161"/>
      <c r="C149" s="252" t="s">
        <v>385</v>
      </c>
      <c r="D149" s="253"/>
      <c r="E149" s="253"/>
      <c r="F149" s="253"/>
      <c r="G149" s="253"/>
      <c r="H149" s="163"/>
      <c r="I149" s="163"/>
      <c r="J149" s="163"/>
      <c r="K149" s="163"/>
      <c r="L149" s="163"/>
      <c r="M149" s="163"/>
      <c r="N149" s="162"/>
      <c r="O149" s="162"/>
      <c r="P149" s="162"/>
      <c r="Q149" s="162"/>
      <c r="R149" s="163"/>
      <c r="S149" s="163"/>
      <c r="T149" s="163"/>
      <c r="U149" s="163"/>
      <c r="V149" s="163"/>
      <c r="W149" s="163"/>
      <c r="X149" s="163"/>
      <c r="Y149" s="163"/>
      <c r="Z149" s="153"/>
      <c r="AA149" s="153"/>
      <c r="AB149" s="153"/>
      <c r="AC149" s="153"/>
      <c r="AD149" s="153"/>
      <c r="AE149" s="153"/>
      <c r="AF149" s="153"/>
      <c r="AG149" s="153" t="s">
        <v>215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x14ac:dyDescent="0.2">
      <c r="A150" s="168" t="s">
        <v>184</v>
      </c>
      <c r="B150" s="169" t="s">
        <v>135</v>
      </c>
      <c r="C150" s="190" t="s">
        <v>136</v>
      </c>
      <c r="D150" s="170"/>
      <c r="E150" s="171"/>
      <c r="F150" s="172"/>
      <c r="G150" s="172">
        <f>SUMIF(AG151:AG156,"&lt;&gt;NOR",G151:G156)</f>
        <v>0</v>
      </c>
      <c r="H150" s="172"/>
      <c r="I150" s="172">
        <f>SUM(I151:I156)</f>
        <v>0</v>
      </c>
      <c r="J150" s="172"/>
      <c r="K150" s="172">
        <f>SUM(K151:K156)</f>
        <v>0</v>
      </c>
      <c r="L150" s="172"/>
      <c r="M150" s="172">
        <f>SUM(M151:M156)</f>
        <v>0</v>
      </c>
      <c r="N150" s="171"/>
      <c r="O150" s="171">
        <f>SUM(O151:O156)</f>
        <v>0</v>
      </c>
      <c r="P150" s="171"/>
      <c r="Q150" s="171">
        <f>SUM(Q151:Q156)</f>
        <v>0</v>
      </c>
      <c r="R150" s="172"/>
      <c r="S150" s="172"/>
      <c r="T150" s="173"/>
      <c r="U150" s="167"/>
      <c r="V150" s="167">
        <f>SUM(V151:V156)</f>
        <v>2.14</v>
      </c>
      <c r="W150" s="167"/>
      <c r="X150" s="167"/>
      <c r="Y150" s="167"/>
      <c r="AG150" t="s">
        <v>185</v>
      </c>
    </row>
    <row r="151" spans="1:60" outlineLevel="1" x14ac:dyDescent="0.2">
      <c r="A151" s="183">
        <v>49</v>
      </c>
      <c r="B151" s="184" t="s">
        <v>386</v>
      </c>
      <c r="C151" s="192" t="s">
        <v>387</v>
      </c>
      <c r="D151" s="185" t="s">
        <v>369</v>
      </c>
      <c r="E151" s="186">
        <v>1</v>
      </c>
      <c r="F151" s="187"/>
      <c r="G151" s="188">
        <f>ROUND(E151*F151,2)</f>
        <v>0</v>
      </c>
      <c r="H151" s="187"/>
      <c r="I151" s="188">
        <f>ROUND(E151*H151,2)</f>
        <v>0</v>
      </c>
      <c r="J151" s="187"/>
      <c r="K151" s="188">
        <f>ROUND(E151*J151,2)</f>
        <v>0</v>
      </c>
      <c r="L151" s="188">
        <v>21</v>
      </c>
      <c r="M151" s="188">
        <f>G151*(1+L151/100)</f>
        <v>0</v>
      </c>
      <c r="N151" s="186">
        <v>1.0000000000000001E-5</v>
      </c>
      <c r="O151" s="186">
        <f>ROUND(E151*N151,2)</f>
        <v>0</v>
      </c>
      <c r="P151" s="186">
        <v>0</v>
      </c>
      <c r="Q151" s="186">
        <f>ROUND(E151*P151,2)</f>
        <v>0</v>
      </c>
      <c r="R151" s="188"/>
      <c r="S151" s="188" t="s">
        <v>252</v>
      </c>
      <c r="T151" s="189" t="s">
        <v>284</v>
      </c>
      <c r="U151" s="163">
        <v>0.17</v>
      </c>
      <c r="V151" s="163">
        <f>ROUND(E151*U151,2)</f>
        <v>0.17</v>
      </c>
      <c r="W151" s="163"/>
      <c r="X151" s="163" t="s">
        <v>192</v>
      </c>
      <c r="Y151" s="163" t="s">
        <v>193</v>
      </c>
      <c r="Z151" s="153"/>
      <c r="AA151" s="153"/>
      <c r="AB151" s="153"/>
      <c r="AC151" s="153"/>
      <c r="AD151" s="153"/>
      <c r="AE151" s="153"/>
      <c r="AF151" s="153"/>
      <c r="AG151" s="153" t="s">
        <v>194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75">
        <v>50</v>
      </c>
      <c r="B152" s="176" t="s">
        <v>388</v>
      </c>
      <c r="C152" s="191" t="s">
        <v>389</v>
      </c>
      <c r="D152" s="177" t="s">
        <v>337</v>
      </c>
      <c r="E152" s="178">
        <v>1</v>
      </c>
      <c r="F152" s="179"/>
      <c r="G152" s="180">
        <f>ROUND(E152*F152,2)</f>
        <v>0</v>
      </c>
      <c r="H152" s="179"/>
      <c r="I152" s="180">
        <f>ROUND(E152*H152,2)</f>
        <v>0</v>
      </c>
      <c r="J152" s="179"/>
      <c r="K152" s="180">
        <f>ROUND(E152*J152,2)</f>
        <v>0</v>
      </c>
      <c r="L152" s="180">
        <v>21</v>
      </c>
      <c r="M152" s="180">
        <f>G152*(1+L152/100)</f>
        <v>0</v>
      </c>
      <c r="N152" s="178">
        <v>1.0000000000000001E-5</v>
      </c>
      <c r="O152" s="178">
        <f>ROUND(E152*N152,2)</f>
        <v>0</v>
      </c>
      <c r="P152" s="178">
        <v>0</v>
      </c>
      <c r="Q152" s="178">
        <f>ROUND(E152*P152,2)</f>
        <v>0</v>
      </c>
      <c r="R152" s="180"/>
      <c r="S152" s="180" t="s">
        <v>252</v>
      </c>
      <c r="T152" s="181" t="s">
        <v>284</v>
      </c>
      <c r="U152" s="163">
        <v>0.17</v>
      </c>
      <c r="V152" s="163">
        <f>ROUND(E152*U152,2)</f>
        <v>0.17</v>
      </c>
      <c r="W152" s="163"/>
      <c r="X152" s="163" t="s">
        <v>192</v>
      </c>
      <c r="Y152" s="163" t="s">
        <v>193</v>
      </c>
      <c r="Z152" s="153"/>
      <c r="AA152" s="153"/>
      <c r="AB152" s="153"/>
      <c r="AC152" s="153"/>
      <c r="AD152" s="153"/>
      <c r="AE152" s="153"/>
      <c r="AF152" s="153"/>
      <c r="AG152" s="153" t="s">
        <v>194</v>
      </c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2" x14ac:dyDescent="0.2">
      <c r="A153" s="160"/>
      <c r="B153" s="161"/>
      <c r="C153" s="254" t="s">
        <v>390</v>
      </c>
      <c r="D153" s="255"/>
      <c r="E153" s="255"/>
      <c r="F153" s="255"/>
      <c r="G153" s="255"/>
      <c r="H153" s="163"/>
      <c r="I153" s="163"/>
      <c r="J153" s="163"/>
      <c r="K153" s="163"/>
      <c r="L153" s="163"/>
      <c r="M153" s="163"/>
      <c r="N153" s="162"/>
      <c r="O153" s="162"/>
      <c r="P153" s="162"/>
      <c r="Q153" s="162"/>
      <c r="R153" s="163"/>
      <c r="S153" s="163"/>
      <c r="T153" s="163"/>
      <c r="U153" s="163"/>
      <c r="V153" s="163"/>
      <c r="W153" s="163"/>
      <c r="X153" s="163"/>
      <c r="Y153" s="163"/>
      <c r="Z153" s="153"/>
      <c r="AA153" s="153"/>
      <c r="AB153" s="153"/>
      <c r="AC153" s="153"/>
      <c r="AD153" s="153"/>
      <c r="AE153" s="153"/>
      <c r="AF153" s="153"/>
      <c r="AG153" s="153" t="s">
        <v>215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83">
        <v>51</v>
      </c>
      <c r="B154" s="184" t="s">
        <v>391</v>
      </c>
      <c r="C154" s="192" t="s">
        <v>392</v>
      </c>
      <c r="D154" s="185" t="s">
        <v>337</v>
      </c>
      <c r="E154" s="186">
        <v>10</v>
      </c>
      <c r="F154" s="187"/>
      <c r="G154" s="188">
        <f>ROUND(E154*F154,2)</f>
        <v>0</v>
      </c>
      <c r="H154" s="187"/>
      <c r="I154" s="188">
        <f>ROUND(E154*H154,2)</f>
        <v>0</v>
      </c>
      <c r="J154" s="187"/>
      <c r="K154" s="188">
        <f>ROUND(E154*J154,2)</f>
        <v>0</v>
      </c>
      <c r="L154" s="188">
        <v>21</v>
      </c>
      <c r="M154" s="188">
        <f>G154*(1+L154/100)</f>
        <v>0</v>
      </c>
      <c r="N154" s="186">
        <v>0</v>
      </c>
      <c r="O154" s="186">
        <f>ROUND(E154*N154,2)</f>
        <v>0</v>
      </c>
      <c r="P154" s="186">
        <v>0</v>
      </c>
      <c r="Q154" s="186">
        <f>ROUND(E154*P154,2)</f>
        <v>0</v>
      </c>
      <c r="R154" s="188"/>
      <c r="S154" s="188" t="s">
        <v>252</v>
      </c>
      <c r="T154" s="189" t="s">
        <v>253</v>
      </c>
      <c r="U154" s="163">
        <v>0.18</v>
      </c>
      <c r="V154" s="163">
        <f>ROUND(E154*U154,2)</f>
        <v>1.8</v>
      </c>
      <c r="W154" s="163"/>
      <c r="X154" s="163" t="s">
        <v>192</v>
      </c>
      <c r="Y154" s="163" t="s">
        <v>193</v>
      </c>
      <c r="Z154" s="153"/>
      <c r="AA154" s="153"/>
      <c r="AB154" s="153"/>
      <c r="AC154" s="153"/>
      <c r="AD154" s="153"/>
      <c r="AE154" s="153"/>
      <c r="AF154" s="153"/>
      <c r="AG154" s="153" t="s">
        <v>393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75">
        <v>52</v>
      </c>
      <c r="B155" s="176" t="s">
        <v>394</v>
      </c>
      <c r="C155" s="191" t="s">
        <v>395</v>
      </c>
      <c r="D155" s="177" t="s">
        <v>337</v>
      </c>
      <c r="E155" s="178">
        <v>10</v>
      </c>
      <c r="F155" s="179"/>
      <c r="G155" s="180">
        <f>ROUND(E155*F155,2)</f>
        <v>0</v>
      </c>
      <c r="H155" s="179"/>
      <c r="I155" s="180">
        <f>ROUND(E155*H155,2)</f>
        <v>0</v>
      </c>
      <c r="J155" s="179"/>
      <c r="K155" s="180">
        <f>ROUND(E155*J155,2)</f>
        <v>0</v>
      </c>
      <c r="L155" s="180">
        <v>21</v>
      </c>
      <c r="M155" s="180">
        <f>G155*(1+L155/100)</f>
        <v>0</v>
      </c>
      <c r="N155" s="178">
        <v>0</v>
      </c>
      <c r="O155" s="178">
        <f>ROUND(E155*N155,2)</f>
        <v>0</v>
      </c>
      <c r="P155" s="178">
        <v>0</v>
      </c>
      <c r="Q155" s="178">
        <f>ROUND(E155*P155,2)</f>
        <v>0</v>
      </c>
      <c r="R155" s="180"/>
      <c r="S155" s="180" t="s">
        <v>252</v>
      </c>
      <c r="T155" s="181" t="s">
        <v>253</v>
      </c>
      <c r="U155" s="163">
        <v>0</v>
      </c>
      <c r="V155" s="163">
        <f>ROUND(E155*U155,2)</f>
        <v>0</v>
      </c>
      <c r="W155" s="163"/>
      <c r="X155" s="163" t="s">
        <v>270</v>
      </c>
      <c r="Y155" s="163" t="s">
        <v>193</v>
      </c>
      <c r="Z155" s="153"/>
      <c r="AA155" s="153"/>
      <c r="AB155" s="153"/>
      <c r="AC155" s="153"/>
      <c r="AD155" s="153"/>
      <c r="AE155" s="153"/>
      <c r="AF155" s="153"/>
      <c r="AG155" s="153" t="s">
        <v>340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2" x14ac:dyDescent="0.2">
      <c r="A156" s="160"/>
      <c r="B156" s="161"/>
      <c r="C156" s="254" t="s">
        <v>396</v>
      </c>
      <c r="D156" s="255"/>
      <c r="E156" s="255"/>
      <c r="F156" s="255"/>
      <c r="G156" s="255"/>
      <c r="H156" s="163"/>
      <c r="I156" s="163"/>
      <c r="J156" s="163"/>
      <c r="K156" s="163"/>
      <c r="L156" s="163"/>
      <c r="M156" s="163"/>
      <c r="N156" s="162"/>
      <c r="O156" s="162"/>
      <c r="P156" s="162"/>
      <c r="Q156" s="162"/>
      <c r="R156" s="163"/>
      <c r="S156" s="163"/>
      <c r="T156" s="163"/>
      <c r="U156" s="163"/>
      <c r="V156" s="163"/>
      <c r="W156" s="163"/>
      <c r="X156" s="163"/>
      <c r="Y156" s="163"/>
      <c r="Z156" s="153"/>
      <c r="AA156" s="153"/>
      <c r="AB156" s="153"/>
      <c r="AC156" s="153"/>
      <c r="AD156" s="153"/>
      <c r="AE156" s="153"/>
      <c r="AF156" s="153"/>
      <c r="AG156" s="153" t="s">
        <v>215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x14ac:dyDescent="0.2">
      <c r="A157" s="168" t="s">
        <v>184</v>
      </c>
      <c r="B157" s="169" t="s">
        <v>137</v>
      </c>
      <c r="C157" s="190" t="s">
        <v>138</v>
      </c>
      <c r="D157" s="170"/>
      <c r="E157" s="171"/>
      <c r="F157" s="172"/>
      <c r="G157" s="172">
        <f>SUMIF(AG158:AG178,"&lt;&gt;NOR",G158:G178)</f>
        <v>0</v>
      </c>
      <c r="H157" s="172"/>
      <c r="I157" s="172">
        <f>SUM(I158:I178)</f>
        <v>0</v>
      </c>
      <c r="J157" s="172"/>
      <c r="K157" s="172">
        <f>SUM(K158:K178)</f>
        <v>0</v>
      </c>
      <c r="L157" s="172"/>
      <c r="M157" s="172">
        <f>SUM(M158:M178)</f>
        <v>0</v>
      </c>
      <c r="N157" s="171"/>
      <c r="O157" s="171">
        <f>SUM(O158:O178)</f>
        <v>0.06</v>
      </c>
      <c r="P157" s="171"/>
      <c r="Q157" s="171">
        <f>SUM(Q158:Q178)</f>
        <v>555.47</v>
      </c>
      <c r="R157" s="172"/>
      <c r="S157" s="172"/>
      <c r="T157" s="173"/>
      <c r="U157" s="167"/>
      <c r="V157" s="167">
        <f>SUM(V158:V178)</f>
        <v>2400.4699999999998</v>
      </c>
      <c r="W157" s="167"/>
      <c r="X157" s="167"/>
      <c r="Y157" s="167"/>
      <c r="AG157" t="s">
        <v>185</v>
      </c>
    </row>
    <row r="158" spans="1:60" ht="22.5" outlineLevel="1" x14ac:dyDescent="0.2">
      <c r="A158" s="183">
        <v>53</v>
      </c>
      <c r="B158" s="184" t="s">
        <v>397</v>
      </c>
      <c r="C158" s="192" t="s">
        <v>398</v>
      </c>
      <c r="D158" s="185" t="s">
        <v>239</v>
      </c>
      <c r="E158" s="186">
        <v>614</v>
      </c>
      <c r="F158" s="187"/>
      <c r="G158" s="188">
        <f>ROUND(E158*F158,2)</f>
        <v>0</v>
      </c>
      <c r="H158" s="187"/>
      <c r="I158" s="188">
        <f>ROUND(E158*H158,2)</f>
        <v>0</v>
      </c>
      <c r="J158" s="187"/>
      <c r="K158" s="188">
        <f>ROUND(E158*J158,2)</f>
        <v>0</v>
      </c>
      <c r="L158" s="188">
        <v>21</v>
      </c>
      <c r="M158" s="188">
        <f>G158*(1+L158/100)</f>
        <v>0</v>
      </c>
      <c r="N158" s="186">
        <v>0</v>
      </c>
      <c r="O158" s="186">
        <f>ROUND(E158*N158,2)</f>
        <v>0</v>
      </c>
      <c r="P158" s="186">
        <v>0.11</v>
      </c>
      <c r="Q158" s="186">
        <f>ROUND(E158*P158,2)</f>
        <v>67.540000000000006</v>
      </c>
      <c r="R158" s="188" t="s">
        <v>256</v>
      </c>
      <c r="S158" s="188" t="s">
        <v>190</v>
      </c>
      <c r="T158" s="189" t="s">
        <v>191</v>
      </c>
      <c r="U158" s="163">
        <v>0.04</v>
      </c>
      <c r="V158" s="163">
        <f>ROUND(E158*U158,2)</f>
        <v>24.56</v>
      </c>
      <c r="W158" s="163"/>
      <c r="X158" s="163" t="s">
        <v>192</v>
      </c>
      <c r="Y158" s="163" t="s">
        <v>193</v>
      </c>
      <c r="Z158" s="153"/>
      <c r="AA158" s="153"/>
      <c r="AB158" s="153"/>
      <c r="AC158" s="153"/>
      <c r="AD158" s="153"/>
      <c r="AE158" s="153"/>
      <c r="AF158" s="153"/>
      <c r="AG158" s="153" t="s">
        <v>194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75">
        <v>54</v>
      </c>
      <c r="B159" s="176" t="s">
        <v>399</v>
      </c>
      <c r="C159" s="191" t="s">
        <v>400</v>
      </c>
      <c r="D159" s="177" t="s">
        <v>325</v>
      </c>
      <c r="E159" s="178">
        <v>80</v>
      </c>
      <c r="F159" s="179"/>
      <c r="G159" s="180">
        <f>ROUND(E159*F159,2)</f>
        <v>0</v>
      </c>
      <c r="H159" s="179"/>
      <c r="I159" s="180">
        <f>ROUND(E159*H159,2)</f>
        <v>0</v>
      </c>
      <c r="J159" s="179"/>
      <c r="K159" s="180">
        <f>ROUND(E159*J159,2)</f>
        <v>0</v>
      </c>
      <c r="L159" s="180">
        <v>21</v>
      </c>
      <c r="M159" s="180">
        <f>G159*(1+L159/100)</f>
        <v>0</v>
      </c>
      <c r="N159" s="178">
        <v>0</v>
      </c>
      <c r="O159" s="178">
        <f>ROUND(E159*N159,2)</f>
        <v>0</v>
      </c>
      <c r="P159" s="178">
        <v>0</v>
      </c>
      <c r="Q159" s="178">
        <f>ROUND(E159*P159,2)</f>
        <v>0</v>
      </c>
      <c r="R159" s="180" t="s">
        <v>256</v>
      </c>
      <c r="S159" s="180" t="s">
        <v>190</v>
      </c>
      <c r="T159" s="181" t="s">
        <v>191</v>
      </c>
      <c r="U159" s="163">
        <v>0.13</v>
      </c>
      <c r="V159" s="163">
        <f>ROUND(E159*U159,2)</f>
        <v>10.4</v>
      </c>
      <c r="W159" s="163"/>
      <c r="X159" s="163" t="s">
        <v>192</v>
      </c>
      <c r="Y159" s="163" t="s">
        <v>193</v>
      </c>
      <c r="Z159" s="153"/>
      <c r="AA159" s="153"/>
      <c r="AB159" s="153"/>
      <c r="AC159" s="153"/>
      <c r="AD159" s="153"/>
      <c r="AE159" s="153"/>
      <c r="AF159" s="153"/>
      <c r="AG159" s="153" t="s">
        <v>194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2" x14ac:dyDescent="0.2">
      <c r="A160" s="160"/>
      <c r="B160" s="161"/>
      <c r="C160" s="256" t="s">
        <v>401</v>
      </c>
      <c r="D160" s="257"/>
      <c r="E160" s="257"/>
      <c r="F160" s="257"/>
      <c r="G160" s="257"/>
      <c r="H160" s="163"/>
      <c r="I160" s="163"/>
      <c r="J160" s="163"/>
      <c r="K160" s="163"/>
      <c r="L160" s="163"/>
      <c r="M160" s="163"/>
      <c r="N160" s="162"/>
      <c r="O160" s="162"/>
      <c r="P160" s="162"/>
      <c r="Q160" s="162"/>
      <c r="R160" s="163"/>
      <c r="S160" s="163"/>
      <c r="T160" s="163"/>
      <c r="U160" s="163"/>
      <c r="V160" s="163"/>
      <c r="W160" s="163"/>
      <c r="X160" s="163"/>
      <c r="Y160" s="163"/>
      <c r="Z160" s="153"/>
      <c r="AA160" s="153"/>
      <c r="AB160" s="153"/>
      <c r="AC160" s="153"/>
      <c r="AD160" s="153"/>
      <c r="AE160" s="153"/>
      <c r="AF160" s="153"/>
      <c r="AG160" s="153" t="s">
        <v>196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 x14ac:dyDescent="0.2">
      <c r="A161" s="175">
        <v>55</v>
      </c>
      <c r="B161" s="176" t="s">
        <v>402</v>
      </c>
      <c r="C161" s="191" t="s">
        <v>403</v>
      </c>
      <c r="D161" s="177" t="s">
        <v>203</v>
      </c>
      <c r="E161" s="178">
        <v>20.54</v>
      </c>
      <c r="F161" s="179"/>
      <c r="G161" s="180">
        <f>ROUND(E161*F161,2)</f>
        <v>0</v>
      </c>
      <c r="H161" s="179"/>
      <c r="I161" s="180">
        <f>ROUND(E161*H161,2)</f>
        <v>0</v>
      </c>
      <c r="J161" s="179"/>
      <c r="K161" s="180">
        <f>ROUND(E161*J161,2)</f>
        <v>0</v>
      </c>
      <c r="L161" s="180">
        <v>21</v>
      </c>
      <c r="M161" s="180">
        <f>G161*(1+L161/100)</f>
        <v>0</v>
      </c>
      <c r="N161" s="178">
        <v>0</v>
      </c>
      <c r="O161" s="178">
        <f>ROUND(E161*N161,2)</f>
        <v>0</v>
      </c>
      <c r="P161" s="178">
        <v>2.4</v>
      </c>
      <c r="Q161" s="178">
        <f>ROUND(E161*P161,2)</f>
        <v>49.3</v>
      </c>
      <c r="R161" s="180" t="s">
        <v>404</v>
      </c>
      <c r="S161" s="180" t="s">
        <v>190</v>
      </c>
      <c r="T161" s="181" t="s">
        <v>191</v>
      </c>
      <c r="U161" s="163">
        <v>13.301</v>
      </c>
      <c r="V161" s="163">
        <f>ROUND(E161*U161,2)</f>
        <v>273.2</v>
      </c>
      <c r="W161" s="163"/>
      <c r="X161" s="163" t="s">
        <v>192</v>
      </c>
      <c r="Y161" s="163" t="s">
        <v>193</v>
      </c>
      <c r="Z161" s="153"/>
      <c r="AA161" s="153"/>
      <c r="AB161" s="153"/>
      <c r="AC161" s="153"/>
      <c r="AD161" s="153"/>
      <c r="AE161" s="153"/>
      <c r="AF161" s="153"/>
      <c r="AG161" s="153" t="s">
        <v>194</v>
      </c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2" x14ac:dyDescent="0.2">
      <c r="A162" s="160"/>
      <c r="B162" s="161"/>
      <c r="C162" s="256" t="s">
        <v>405</v>
      </c>
      <c r="D162" s="257"/>
      <c r="E162" s="257"/>
      <c r="F162" s="257"/>
      <c r="G162" s="257"/>
      <c r="H162" s="163"/>
      <c r="I162" s="163"/>
      <c r="J162" s="163"/>
      <c r="K162" s="163"/>
      <c r="L162" s="163"/>
      <c r="M162" s="163"/>
      <c r="N162" s="162"/>
      <c r="O162" s="162"/>
      <c r="P162" s="162"/>
      <c r="Q162" s="162"/>
      <c r="R162" s="163"/>
      <c r="S162" s="163"/>
      <c r="T162" s="163"/>
      <c r="U162" s="163"/>
      <c r="V162" s="163"/>
      <c r="W162" s="163"/>
      <c r="X162" s="163"/>
      <c r="Y162" s="163"/>
      <c r="Z162" s="153"/>
      <c r="AA162" s="153"/>
      <c r="AB162" s="153"/>
      <c r="AC162" s="153"/>
      <c r="AD162" s="153"/>
      <c r="AE162" s="153"/>
      <c r="AF162" s="153"/>
      <c r="AG162" s="153" t="s">
        <v>196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75">
        <v>56</v>
      </c>
      <c r="B163" s="176" t="s">
        <v>406</v>
      </c>
      <c r="C163" s="191" t="s">
        <v>407</v>
      </c>
      <c r="D163" s="177" t="s">
        <v>203</v>
      </c>
      <c r="E163" s="178">
        <v>41.08</v>
      </c>
      <c r="F163" s="179"/>
      <c r="G163" s="180">
        <f>ROUND(E163*F163,2)</f>
        <v>0</v>
      </c>
      <c r="H163" s="179"/>
      <c r="I163" s="180">
        <f>ROUND(E163*H163,2)</f>
        <v>0</v>
      </c>
      <c r="J163" s="179"/>
      <c r="K163" s="180">
        <f>ROUND(E163*J163,2)</f>
        <v>0</v>
      </c>
      <c r="L163" s="180">
        <v>21</v>
      </c>
      <c r="M163" s="180">
        <f>G163*(1+L163/100)</f>
        <v>0</v>
      </c>
      <c r="N163" s="178">
        <v>1.47E-3</v>
      </c>
      <c r="O163" s="178">
        <f>ROUND(E163*N163,2)</f>
        <v>0.06</v>
      </c>
      <c r="P163" s="178">
        <v>2.4</v>
      </c>
      <c r="Q163" s="178">
        <f>ROUND(E163*P163,2)</f>
        <v>98.59</v>
      </c>
      <c r="R163" s="180" t="s">
        <v>404</v>
      </c>
      <c r="S163" s="180" t="s">
        <v>190</v>
      </c>
      <c r="T163" s="181" t="s">
        <v>191</v>
      </c>
      <c r="U163" s="163">
        <v>8.5</v>
      </c>
      <c r="V163" s="163">
        <f>ROUND(E163*U163,2)</f>
        <v>349.18</v>
      </c>
      <c r="W163" s="163"/>
      <c r="X163" s="163" t="s">
        <v>192</v>
      </c>
      <c r="Y163" s="163" t="s">
        <v>193</v>
      </c>
      <c r="Z163" s="153"/>
      <c r="AA163" s="153"/>
      <c r="AB163" s="153"/>
      <c r="AC163" s="153"/>
      <c r="AD163" s="153"/>
      <c r="AE163" s="153"/>
      <c r="AF163" s="153"/>
      <c r="AG163" s="153" t="s">
        <v>194</v>
      </c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ht="22.5" outlineLevel="2" x14ac:dyDescent="0.2">
      <c r="A164" s="160"/>
      <c r="B164" s="161"/>
      <c r="C164" s="256" t="s">
        <v>408</v>
      </c>
      <c r="D164" s="257"/>
      <c r="E164" s="257"/>
      <c r="F164" s="257"/>
      <c r="G164" s="257"/>
      <c r="H164" s="163"/>
      <c r="I164" s="163"/>
      <c r="J164" s="163"/>
      <c r="K164" s="163"/>
      <c r="L164" s="163"/>
      <c r="M164" s="163"/>
      <c r="N164" s="162"/>
      <c r="O164" s="162"/>
      <c r="P164" s="162"/>
      <c r="Q164" s="162"/>
      <c r="R164" s="163"/>
      <c r="S164" s="163"/>
      <c r="T164" s="163"/>
      <c r="U164" s="163"/>
      <c r="V164" s="163"/>
      <c r="W164" s="163"/>
      <c r="X164" s="163"/>
      <c r="Y164" s="163"/>
      <c r="Z164" s="153"/>
      <c r="AA164" s="153"/>
      <c r="AB164" s="153"/>
      <c r="AC164" s="153"/>
      <c r="AD164" s="153"/>
      <c r="AE164" s="153"/>
      <c r="AF164" s="153"/>
      <c r="AG164" s="153" t="s">
        <v>196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82" t="str">
        <f>C164</f>
        <v>nebo vybourání otvorů průřezové plochy přes 4 m2 ve zdivu železobetonovém, včetně pomocného lešení o výšce podlahy do 1900 mm a pro zatížení do 1,5 kPa  (150 kg/m2),</v>
      </c>
      <c r="BB164" s="153"/>
      <c r="BC164" s="153"/>
      <c r="BD164" s="153"/>
      <c r="BE164" s="153"/>
      <c r="BF164" s="153"/>
      <c r="BG164" s="153"/>
      <c r="BH164" s="153"/>
    </row>
    <row r="165" spans="1:60" ht="22.5" outlineLevel="1" x14ac:dyDescent="0.2">
      <c r="A165" s="183">
        <v>57</v>
      </c>
      <c r="B165" s="184" t="s">
        <v>409</v>
      </c>
      <c r="C165" s="192" t="s">
        <v>410</v>
      </c>
      <c r="D165" s="185" t="s">
        <v>203</v>
      </c>
      <c r="E165" s="186">
        <v>153.5</v>
      </c>
      <c r="F165" s="187"/>
      <c r="G165" s="188">
        <f>ROUND(E165*F165,2)</f>
        <v>0</v>
      </c>
      <c r="H165" s="187"/>
      <c r="I165" s="188">
        <f>ROUND(E165*H165,2)</f>
        <v>0</v>
      </c>
      <c r="J165" s="187"/>
      <c r="K165" s="188">
        <f>ROUND(E165*J165,2)</f>
        <v>0</v>
      </c>
      <c r="L165" s="188">
        <v>21</v>
      </c>
      <c r="M165" s="188">
        <f>G165*(1+L165/100)</f>
        <v>0</v>
      </c>
      <c r="N165" s="186">
        <v>0</v>
      </c>
      <c r="O165" s="186">
        <f>ROUND(E165*N165,2)</f>
        <v>0</v>
      </c>
      <c r="P165" s="186">
        <v>2.2000000000000002</v>
      </c>
      <c r="Q165" s="186">
        <f>ROUND(E165*P165,2)</f>
        <v>337.7</v>
      </c>
      <c r="R165" s="188" t="s">
        <v>404</v>
      </c>
      <c r="S165" s="188" t="s">
        <v>190</v>
      </c>
      <c r="T165" s="189" t="s">
        <v>191</v>
      </c>
      <c r="U165" s="163">
        <v>5.87</v>
      </c>
      <c r="V165" s="163">
        <f>ROUND(E165*U165,2)</f>
        <v>901.05</v>
      </c>
      <c r="W165" s="163"/>
      <c r="X165" s="163" t="s">
        <v>192</v>
      </c>
      <c r="Y165" s="163" t="s">
        <v>193</v>
      </c>
      <c r="Z165" s="153"/>
      <c r="AA165" s="153"/>
      <c r="AB165" s="153"/>
      <c r="AC165" s="153"/>
      <c r="AD165" s="153"/>
      <c r="AE165" s="153"/>
      <c r="AF165" s="153"/>
      <c r="AG165" s="153" t="s">
        <v>194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ht="22.5" outlineLevel="1" x14ac:dyDescent="0.2">
      <c r="A166" s="183">
        <v>58</v>
      </c>
      <c r="B166" s="184" t="s">
        <v>411</v>
      </c>
      <c r="C166" s="192" t="s">
        <v>412</v>
      </c>
      <c r="D166" s="185" t="s">
        <v>203</v>
      </c>
      <c r="E166" s="186">
        <v>153.5</v>
      </c>
      <c r="F166" s="187"/>
      <c r="G166" s="188">
        <f>ROUND(E166*F166,2)</f>
        <v>0</v>
      </c>
      <c r="H166" s="187"/>
      <c r="I166" s="188">
        <f>ROUND(E166*H166,2)</f>
        <v>0</v>
      </c>
      <c r="J166" s="187"/>
      <c r="K166" s="188">
        <f>ROUND(E166*J166,2)</f>
        <v>0</v>
      </c>
      <c r="L166" s="188">
        <v>21</v>
      </c>
      <c r="M166" s="188">
        <f>G166*(1+L166/100)</f>
        <v>0</v>
      </c>
      <c r="N166" s="186">
        <v>0</v>
      </c>
      <c r="O166" s="186">
        <f>ROUND(E166*N166,2)</f>
        <v>0</v>
      </c>
      <c r="P166" s="186">
        <v>0</v>
      </c>
      <c r="Q166" s="186">
        <f>ROUND(E166*P166,2)</f>
        <v>0</v>
      </c>
      <c r="R166" s="188" t="s">
        <v>404</v>
      </c>
      <c r="S166" s="188" t="s">
        <v>190</v>
      </c>
      <c r="T166" s="189" t="s">
        <v>191</v>
      </c>
      <c r="U166" s="163">
        <v>4.03</v>
      </c>
      <c r="V166" s="163">
        <f>ROUND(E166*U166,2)</f>
        <v>618.61</v>
      </c>
      <c r="W166" s="163"/>
      <c r="X166" s="163" t="s">
        <v>192</v>
      </c>
      <c r="Y166" s="163" t="s">
        <v>193</v>
      </c>
      <c r="Z166" s="153"/>
      <c r="AA166" s="153"/>
      <c r="AB166" s="153"/>
      <c r="AC166" s="153"/>
      <c r="AD166" s="153"/>
      <c r="AE166" s="153"/>
      <c r="AF166" s="153"/>
      <c r="AG166" s="153" t="s">
        <v>194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83">
        <v>59</v>
      </c>
      <c r="B167" s="184" t="s">
        <v>413</v>
      </c>
      <c r="C167" s="192" t="s">
        <v>414</v>
      </c>
      <c r="D167" s="185" t="s">
        <v>325</v>
      </c>
      <c r="E167" s="186">
        <v>63.2</v>
      </c>
      <c r="F167" s="187"/>
      <c r="G167" s="188">
        <f>ROUND(E167*F167,2)</f>
        <v>0</v>
      </c>
      <c r="H167" s="187"/>
      <c r="I167" s="188">
        <f>ROUND(E167*H167,2)</f>
        <v>0</v>
      </c>
      <c r="J167" s="187"/>
      <c r="K167" s="188">
        <f>ROUND(E167*J167,2)</f>
        <v>0</v>
      </c>
      <c r="L167" s="188">
        <v>21</v>
      </c>
      <c r="M167" s="188">
        <f>G167*(1+L167/100)</f>
        <v>0</v>
      </c>
      <c r="N167" s="186">
        <v>0</v>
      </c>
      <c r="O167" s="186">
        <f>ROUND(E167*N167,2)</f>
        <v>0</v>
      </c>
      <c r="P167" s="186">
        <v>3.6999999999999998E-2</v>
      </c>
      <c r="Q167" s="186">
        <f>ROUND(E167*P167,2)</f>
        <v>2.34</v>
      </c>
      <c r="R167" s="188" t="s">
        <v>404</v>
      </c>
      <c r="S167" s="188" t="s">
        <v>190</v>
      </c>
      <c r="T167" s="189" t="s">
        <v>191</v>
      </c>
      <c r="U167" s="163">
        <v>0.55000000000000004</v>
      </c>
      <c r="V167" s="163">
        <f>ROUND(E167*U167,2)</f>
        <v>34.76</v>
      </c>
      <c r="W167" s="163"/>
      <c r="X167" s="163" t="s">
        <v>192</v>
      </c>
      <c r="Y167" s="163" t="s">
        <v>193</v>
      </c>
      <c r="Z167" s="153"/>
      <c r="AA167" s="153"/>
      <c r="AB167" s="153"/>
      <c r="AC167" s="153"/>
      <c r="AD167" s="153"/>
      <c r="AE167" s="153"/>
      <c r="AF167" s="153"/>
      <c r="AG167" s="153" t="s">
        <v>194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ht="22.5" outlineLevel="1" x14ac:dyDescent="0.2">
      <c r="A168" s="175">
        <v>60</v>
      </c>
      <c r="B168" s="176" t="s">
        <v>415</v>
      </c>
      <c r="C168" s="191" t="s">
        <v>416</v>
      </c>
      <c r="D168" s="177" t="s">
        <v>247</v>
      </c>
      <c r="E168" s="178">
        <v>583.82799999999997</v>
      </c>
      <c r="F168" s="179"/>
      <c r="G168" s="180">
        <f>ROUND(E168*F168,2)</f>
        <v>0</v>
      </c>
      <c r="H168" s="179"/>
      <c r="I168" s="180">
        <f>ROUND(E168*H168,2)</f>
        <v>0</v>
      </c>
      <c r="J168" s="179"/>
      <c r="K168" s="180">
        <f>ROUND(E168*J168,2)</f>
        <v>0</v>
      </c>
      <c r="L168" s="180">
        <v>21</v>
      </c>
      <c r="M168" s="180">
        <f>G168*(1+L168/100)</f>
        <v>0</v>
      </c>
      <c r="N168" s="178">
        <v>0</v>
      </c>
      <c r="O168" s="178">
        <f>ROUND(E168*N168,2)</f>
        <v>0</v>
      </c>
      <c r="P168" s="178">
        <v>0</v>
      </c>
      <c r="Q168" s="178">
        <f>ROUND(E168*P168,2)</f>
        <v>0</v>
      </c>
      <c r="R168" s="180" t="s">
        <v>417</v>
      </c>
      <c r="S168" s="180" t="s">
        <v>190</v>
      </c>
      <c r="T168" s="181" t="s">
        <v>191</v>
      </c>
      <c r="U168" s="163">
        <v>0.28000000000000003</v>
      </c>
      <c r="V168" s="163">
        <f>ROUND(E168*U168,2)</f>
        <v>163.47</v>
      </c>
      <c r="W168" s="163"/>
      <c r="X168" s="163" t="s">
        <v>192</v>
      </c>
      <c r="Y168" s="163" t="s">
        <v>193</v>
      </c>
      <c r="Z168" s="153"/>
      <c r="AA168" s="153"/>
      <c r="AB168" s="153"/>
      <c r="AC168" s="153"/>
      <c r="AD168" s="153"/>
      <c r="AE168" s="153"/>
      <c r="AF168" s="153"/>
      <c r="AG168" s="153" t="s">
        <v>194</v>
      </c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2" x14ac:dyDescent="0.2">
      <c r="A169" s="160"/>
      <c r="B169" s="161"/>
      <c r="C169" s="256" t="s">
        <v>418</v>
      </c>
      <c r="D169" s="257"/>
      <c r="E169" s="257"/>
      <c r="F169" s="257"/>
      <c r="G169" s="257"/>
      <c r="H169" s="163"/>
      <c r="I169" s="163"/>
      <c r="J169" s="163"/>
      <c r="K169" s="163"/>
      <c r="L169" s="163"/>
      <c r="M169" s="163"/>
      <c r="N169" s="162"/>
      <c r="O169" s="162"/>
      <c r="P169" s="162"/>
      <c r="Q169" s="162"/>
      <c r="R169" s="163"/>
      <c r="S169" s="163"/>
      <c r="T169" s="163"/>
      <c r="U169" s="163"/>
      <c r="V169" s="163"/>
      <c r="W169" s="163"/>
      <c r="X169" s="163"/>
      <c r="Y169" s="163"/>
      <c r="Z169" s="153"/>
      <c r="AA169" s="153"/>
      <c r="AB169" s="153"/>
      <c r="AC169" s="153"/>
      <c r="AD169" s="153"/>
      <c r="AE169" s="153"/>
      <c r="AF169" s="153"/>
      <c r="AG169" s="153" t="s">
        <v>196</v>
      </c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2" x14ac:dyDescent="0.2">
      <c r="A170" s="160"/>
      <c r="B170" s="161"/>
      <c r="C170" s="252" t="s">
        <v>419</v>
      </c>
      <c r="D170" s="253"/>
      <c r="E170" s="253"/>
      <c r="F170" s="253"/>
      <c r="G170" s="253"/>
      <c r="H170" s="163"/>
      <c r="I170" s="163"/>
      <c r="J170" s="163"/>
      <c r="K170" s="163"/>
      <c r="L170" s="163"/>
      <c r="M170" s="163"/>
      <c r="N170" s="162"/>
      <c r="O170" s="162"/>
      <c r="P170" s="162"/>
      <c r="Q170" s="162"/>
      <c r="R170" s="163"/>
      <c r="S170" s="163"/>
      <c r="T170" s="163"/>
      <c r="U170" s="163"/>
      <c r="V170" s="163"/>
      <c r="W170" s="163"/>
      <c r="X170" s="163"/>
      <c r="Y170" s="163"/>
      <c r="Z170" s="153"/>
      <c r="AA170" s="153"/>
      <c r="AB170" s="153"/>
      <c r="AC170" s="153"/>
      <c r="AD170" s="153"/>
      <c r="AE170" s="153"/>
      <c r="AF170" s="153"/>
      <c r="AG170" s="153" t="s">
        <v>215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3" x14ac:dyDescent="0.2">
      <c r="A171" s="160"/>
      <c r="B171" s="161"/>
      <c r="C171" s="252" t="s">
        <v>420</v>
      </c>
      <c r="D171" s="253"/>
      <c r="E171" s="253"/>
      <c r="F171" s="253"/>
      <c r="G171" s="253"/>
      <c r="H171" s="163"/>
      <c r="I171" s="163"/>
      <c r="J171" s="163"/>
      <c r="K171" s="163"/>
      <c r="L171" s="163"/>
      <c r="M171" s="163"/>
      <c r="N171" s="162"/>
      <c r="O171" s="162"/>
      <c r="P171" s="162"/>
      <c r="Q171" s="162"/>
      <c r="R171" s="163"/>
      <c r="S171" s="163"/>
      <c r="T171" s="163"/>
      <c r="U171" s="163"/>
      <c r="V171" s="163"/>
      <c r="W171" s="163"/>
      <c r="X171" s="163"/>
      <c r="Y171" s="163"/>
      <c r="Z171" s="153"/>
      <c r="AA171" s="153"/>
      <c r="AB171" s="153"/>
      <c r="AC171" s="153"/>
      <c r="AD171" s="153"/>
      <c r="AE171" s="153"/>
      <c r="AF171" s="153"/>
      <c r="AG171" s="153" t="s">
        <v>215</v>
      </c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ht="22.5" outlineLevel="3" x14ac:dyDescent="0.2">
      <c r="A172" s="160"/>
      <c r="B172" s="161"/>
      <c r="C172" s="252" t="s">
        <v>421</v>
      </c>
      <c r="D172" s="253"/>
      <c r="E172" s="253"/>
      <c r="F172" s="253"/>
      <c r="G172" s="253"/>
      <c r="H172" s="163"/>
      <c r="I172" s="163"/>
      <c r="J172" s="163"/>
      <c r="K172" s="163"/>
      <c r="L172" s="163"/>
      <c r="M172" s="163"/>
      <c r="N172" s="162"/>
      <c r="O172" s="162"/>
      <c r="P172" s="162"/>
      <c r="Q172" s="162"/>
      <c r="R172" s="163"/>
      <c r="S172" s="163"/>
      <c r="T172" s="163"/>
      <c r="U172" s="163"/>
      <c r="V172" s="163"/>
      <c r="W172" s="163"/>
      <c r="X172" s="163"/>
      <c r="Y172" s="163"/>
      <c r="Z172" s="153"/>
      <c r="AA172" s="153"/>
      <c r="AB172" s="153"/>
      <c r="AC172" s="153"/>
      <c r="AD172" s="153"/>
      <c r="AE172" s="153"/>
      <c r="AF172" s="153"/>
      <c r="AG172" s="153" t="s">
        <v>215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82" t="str">
        <f>C172</f>
        <v>- při vodorovné dopravě po vodě : vyložení na hromady na suchu nebo na přeložení na dopravní prostředek na suchu do 15 m vodorovně a současně do 4 m svisle,</v>
      </c>
      <c r="BB172" s="153"/>
      <c r="BC172" s="153"/>
      <c r="BD172" s="153"/>
      <c r="BE172" s="153"/>
      <c r="BF172" s="153"/>
      <c r="BG172" s="153"/>
      <c r="BH172" s="153"/>
    </row>
    <row r="173" spans="1:60" outlineLevel="3" x14ac:dyDescent="0.2">
      <c r="A173" s="160"/>
      <c r="B173" s="161"/>
      <c r="C173" s="252" t="s">
        <v>422</v>
      </c>
      <c r="D173" s="253"/>
      <c r="E173" s="253"/>
      <c r="F173" s="253"/>
      <c r="G173" s="253"/>
      <c r="H173" s="163"/>
      <c r="I173" s="163"/>
      <c r="J173" s="163"/>
      <c r="K173" s="163"/>
      <c r="L173" s="163"/>
      <c r="M173" s="163"/>
      <c r="N173" s="162"/>
      <c r="O173" s="162"/>
      <c r="P173" s="162"/>
      <c r="Q173" s="162"/>
      <c r="R173" s="163"/>
      <c r="S173" s="163"/>
      <c r="T173" s="163"/>
      <c r="U173" s="163"/>
      <c r="V173" s="163"/>
      <c r="W173" s="163"/>
      <c r="X173" s="163"/>
      <c r="Y173" s="163"/>
      <c r="Z173" s="153"/>
      <c r="AA173" s="153"/>
      <c r="AB173" s="153"/>
      <c r="AC173" s="153"/>
      <c r="AD173" s="153"/>
      <c r="AE173" s="153"/>
      <c r="AF173" s="153"/>
      <c r="AG173" s="153" t="s">
        <v>215</v>
      </c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">
      <c r="A174" s="175">
        <v>61</v>
      </c>
      <c r="B174" s="176" t="s">
        <v>258</v>
      </c>
      <c r="C174" s="191" t="s">
        <v>259</v>
      </c>
      <c r="D174" s="177" t="s">
        <v>247</v>
      </c>
      <c r="E174" s="178">
        <v>583.82799999999997</v>
      </c>
      <c r="F174" s="179"/>
      <c r="G174" s="180">
        <f>ROUND(E174*F174,2)</f>
        <v>0</v>
      </c>
      <c r="H174" s="179"/>
      <c r="I174" s="180">
        <f>ROUND(E174*H174,2)</f>
        <v>0</v>
      </c>
      <c r="J174" s="179"/>
      <c r="K174" s="180">
        <f>ROUND(E174*J174,2)</f>
        <v>0</v>
      </c>
      <c r="L174" s="180">
        <v>21</v>
      </c>
      <c r="M174" s="180">
        <f>G174*(1+L174/100)</f>
        <v>0</v>
      </c>
      <c r="N174" s="178">
        <v>0</v>
      </c>
      <c r="O174" s="178">
        <f>ROUND(E174*N174,2)</f>
        <v>0</v>
      </c>
      <c r="P174" s="178">
        <v>0</v>
      </c>
      <c r="Q174" s="178">
        <f>ROUND(E174*P174,2)</f>
        <v>0</v>
      </c>
      <c r="R174" s="180" t="s">
        <v>260</v>
      </c>
      <c r="S174" s="180" t="s">
        <v>190</v>
      </c>
      <c r="T174" s="181" t="s">
        <v>191</v>
      </c>
      <c r="U174" s="163">
        <v>0</v>
      </c>
      <c r="V174" s="163">
        <f>ROUND(E174*U174,2)</f>
        <v>0</v>
      </c>
      <c r="W174" s="163"/>
      <c r="X174" s="163" t="s">
        <v>192</v>
      </c>
      <c r="Y174" s="163" t="s">
        <v>193</v>
      </c>
      <c r="Z174" s="153"/>
      <c r="AA174" s="153"/>
      <c r="AB174" s="153"/>
      <c r="AC174" s="153"/>
      <c r="AD174" s="153"/>
      <c r="AE174" s="153"/>
      <c r="AF174" s="153"/>
      <c r="AG174" s="153" t="s">
        <v>194</v>
      </c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2" x14ac:dyDescent="0.2">
      <c r="A175" s="160"/>
      <c r="B175" s="161"/>
      <c r="C175" s="254" t="s">
        <v>261</v>
      </c>
      <c r="D175" s="255"/>
      <c r="E175" s="255"/>
      <c r="F175" s="255"/>
      <c r="G175" s="255"/>
      <c r="H175" s="163"/>
      <c r="I175" s="163"/>
      <c r="J175" s="163"/>
      <c r="K175" s="163"/>
      <c r="L175" s="163"/>
      <c r="M175" s="163"/>
      <c r="N175" s="162"/>
      <c r="O175" s="162"/>
      <c r="P175" s="162"/>
      <c r="Q175" s="162"/>
      <c r="R175" s="163"/>
      <c r="S175" s="163"/>
      <c r="T175" s="163"/>
      <c r="U175" s="163"/>
      <c r="V175" s="163"/>
      <c r="W175" s="163"/>
      <c r="X175" s="163"/>
      <c r="Y175" s="163"/>
      <c r="Z175" s="153"/>
      <c r="AA175" s="153"/>
      <c r="AB175" s="153"/>
      <c r="AC175" s="153"/>
      <c r="AD175" s="153"/>
      <c r="AE175" s="153"/>
      <c r="AF175" s="153"/>
      <c r="AG175" s="153" t="s">
        <v>215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83">
        <v>62</v>
      </c>
      <c r="B176" s="184" t="s">
        <v>423</v>
      </c>
      <c r="C176" s="192" t="s">
        <v>424</v>
      </c>
      <c r="D176" s="185" t="s">
        <v>239</v>
      </c>
      <c r="E176" s="186">
        <v>41.08</v>
      </c>
      <c r="F176" s="187"/>
      <c r="G176" s="188">
        <f>ROUND(E176*F176,2)</f>
        <v>0</v>
      </c>
      <c r="H176" s="187"/>
      <c r="I176" s="188">
        <f>ROUND(E176*H176,2)</f>
        <v>0</v>
      </c>
      <c r="J176" s="187"/>
      <c r="K176" s="188">
        <f>ROUND(E176*J176,2)</f>
        <v>0</v>
      </c>
      <c r="L176" s="188">
        <v>21</v>
      </c>
      <c r="M176" s="188">
        <f>G176*(1+L176/100)</f>
        <v>0</v>
      </c>
      <c r="N176" s="186">
        <v>0</v>
      </c>
      <c r="O176" s="186">
        <f>ROUND(E176*N176,2)</f>
        <v>0</v>
      </c>
      <c r="P176" s="186">
        <v>0</v>
      </c>
      <c r="Q176" s="186">
        <f>ROUND(E176*P176,2)</f>
        <v>0</v>
      </c>
      <c r="R176" s="188"/>
      <c r="S176" s="188" t="s">
        <v>190</v>
      </c>
      <c r="T176" s="189" t="s">
        <v>191</v>
      </c>
      <c r="U176" s="163">
        <v>0.33</v>
      </c>
      <c r="V176" s="163">
        <f>ROUND(E176*U176,2)</f>
        <v>13.56</v>
      </c>
      <c r="W176" s="163"/>
      <c r="X176" s="163" t="s">
        <v>192</v>
      </c>
      <c r="Y176" s="163" t="s">
        <v>193</v>
      </c>
      <c r="Z176" s="153"/>
      <c r="AA176" s="153"/>
      <c r="AB176" s="153"/>
      <c r="AC176" s="153"/>
      <c r="AD176" s="153"/>
      <c r="AE176" s="153"/>
      <c r="AF176" s="153"/>
      <c r="AG176" s="153" t="s">
        <v>194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ht="22.5" outlineLevel="1" x14ac:dyDescent="0.2">
      <c r="A177" s="175">
        <v>63</v>
      </c>
      <c r="B177" s="176" t="s">
        <v>425</v>
      </c>
      <c r="C177" s="191" t="s">
        <v>426</v>
      </c>
      <c r="D177" s="177" t="s">
        <v>247</v>
      </c>
      <c r="E177" s="178">
        <v>583.82799999999997</v>
      </c>
      <c r="F177" s="179"/>
      <c r="G177" s="180">
        <f>ROUND(E177*F177,2)</f>
        <v>0</v>
      </c>
      <c r="H177" s="179"/>
      <c r="I177" s="180">
        <f>ROUND(E177*H177,2)</f>
        <v>0</v>
      </c>
      <c r="J177" s="179"/>
      <c r="K177" s="180">
        <f>ROUND(E177*J177,2)</f>
        <v>0</v>
      </c>
      <c r="L177" s="180">
        <v>21</v>
      </c>
      <c r="M177" s="180">
        <f>G177*(1+L177/100)</f>
        <v>0</v>
      </c>
      <c r="N177" s="178">
        <v>0</v>
      </c>
      <c r="O177" s="178">
        <f>ROUND(E177*N177,2)</f>
        <v>0</v>
      </c>
      <c r="P177" s="178">
        <v>0</v>
      </c>
      <c r="Q177" s="178">
        <f>ROUND(E177*P177,2)</f>
        <v>0</v>
      </c>
      <c r="R177" s="180" t="s">
        <v>427</v>
      </c>
      <c r="S177" s="180" t="s">
        <v>190</v>
      </c>
      <c r="T177" s="181" t="s">
        <v>191</v>
      </c>
      <c r="U177" s="163">
        <v>0.02</v>
      </c>
      <c r="V177" s="163">
        <f>ROUND(E177*U177,2)</f>
        <v>11.68</v>
      </c>
      <c r="W177" s="163"/>
      <c r="X177" s="163" t="s">
        <v>192</v>
      </c>
      <c r="Y177" s="163" t="s">
        <v>193</v>
      </c>
      <c r="Z177" s="153"/>
      <c r="AA177" s="153"/>
      <c r="AB177" s="153"/>
      <c r="AC177" s="153"/>
      <c r="AD177" s="153"/>
      <c r="AE177" s="153"/>
      <c r="AF177" s="153"/>
      <c r="AG177" s="153" t="s">
        <v>194</v>
      </c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2" x14ac:dyDescent="0.2">
      <c r="A178" s="160"/>
      <c r="B178" s="161"/>
      <c r="C178" s="256" t="s">
        <v>428</v>
      </c>
      <c r="D178" s="257"/>
      <c r="E178" s="257"/>
      <c r="F178" s="257"/>
      <c r="G178" s="257"/>
      <c r="H178" s="163"/>
      <c r="I178" s="163"/>
      <c r="J178" s="163"/>
      <c r="K178" s="163"/>
      <c r="L178" s="163"/>
      <c r="M178" s="163"/>
      <c r="N178" s="162"/>
      <c r="O178" s="162"/>
      <c r="P178" s="162"/>
      <c r="Q178" s="162"/>
      <c r="R178" s="163"/>
      <c r="S178" s="163"/>
      <c r="T178" s="163"/>
      <c r="U178" s="163"/>
      <c r="V178" s="163"/>
      <c r="W178" s="163"/>
      <c r="X178" s="163"/>
      <c r="Y178" s="163"/>
      <c r="Z178" s="153"/>
      <c r="AA178" s="153"/>
      <c r="AB178" s="153"/>
      <c r="AC178" s="153"/>
      <c r="AD178" s="153"/>
      <c r="AE178" s="153"/>
      <c r="AF178" s="153"/>
      <c r="AG178" s="153" t="s">
        <v>196</v>
      </c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x14ac:dyDescent="0.2">
      <c r="A179" s="168" t="s">
        <v>184</v>
      </c>
      <c r="B179" s="169" t="s">
        <v>141</v>
      </c>
      <c r="C179" s="190" t="s">
        <v>142</v>
      </c>
      <c r="D179" s="170"/>
      <c r="E179" s="171"/>
      <c r="F179" s="172"/>
      <c r="G179" s="172">
        <f>SUMIF(AG180:AG181,"&lt;&gt;NOR",G180:G181)</f>
        <v>0</v>
      </c>
      <c r="H179" s="172"/>
      <c r="I179" s="172">
        <f>SUM(I180:I181)</f>
        <v>0</v>
      </c>
      <c r="J179" s="172"/>
      <c r="K179" s="172">
        <f>SUM(K180:K181)</f>
        <v>0</v>
      </c>
      <c r="L179" s="172"/>
      <c r="M179" s="172">
        <f>SUM(M180:M181)</f>
        <v>0</v>
      </c>
      <c r="N179" s="171"/>
      <c r="O179" s="171">
        <f>SUM(O180:O181)</f>
        <v>0</v>
      </c>
      <c r="P179" s="171"/>
      <c r="Q179" s="171">
        <f>SUM(Q180:Q181)</f>
        <v>0</v>
      </c>
      <c r="R179" s="172"/>
      <c r="S179" s="172"/>
      <c r="T179" s="173"/>
      <c r="U179" s="167"/>
      <c r="V179" s="167">
        <f>SUM(V180:V181)</f>
        <v>104.64</v>
      </c>
      <c r="W179" s="167"/>
      <c r="X179" s="167"/>
      <c r="Y179" s="167"/>
      <c r="AG179" t="s">
        <v>185</v>
      </c>
    </row>
    <row r="180" spans="1:60" outlineLevel="1" x14ac:dyDescent="0.2">
      <c r="A180" s="175">
        <v>64</v>
      </c>
      <c r="B180" s="176" t="s">
        <v>429</v>
      </c>
      <c r="C180" s="191" t="s">
        <v>430</v>
      </c>
      <c r="D180" s="177" t="s">
        <v>247</v>
      </c>
      <c r="E180" s="178">
        <v>9512.2881799999996</v>
      </c>
      <c r="F180" s="179"/>
      <c r="G180" s="180">
        <f>ROUND(E180*F180,2)</f>
        <v>0</v>
      </c>
      <c r="H180" s="179"/>
      <c r="I180" s="180">
        <f>ROUND(E180*H180,2)</f>
        <v>0</v>
      </c>
      <c r="J180" s="179"/>
      <c r="K180" s="180">
        <f>ROUND(E180*J180,2)</f>
        <v>0</v>
      </c>
      <c r="L180" s="180">
        <v>21</v>
      </c>
      <c r="M180" s="180">
        <f>G180*(1+L180/100)</f>
        <v>0</v>
      </c>
      <c r="N180" s="178">
        <v>0</v>
      </c>
      <c r="O180" s="178">
        <f>ROUND(E180*N180,2)</f>
        <v>0</v>
      </c>
      <c r="P180" s="178">
        <v>0</v>
      </c>
      <c r="Q180" s="178">
        <f>ROUND(E180*P180,2)</f>
        <v>0</v>
      </c>
      <c r="R180" s="180" t="s">
        <v>256</v>
      </c>
      <c r="S180" s="180" t="s">
        <v>190</v>
      </c>
      <c r="T180" s="181" t="s">
        <v>191</v>
      </c>
      <c r="U180" s="163">
        <v>1.0999999999999999E-2</v>
      </c>
      <c r="V180" s="163">
        <f>ROUND(E180*U180,2)</f>
        <v>104.64</v>
      </c>
      <c r="W180" s="163"/>
      <c r="X180" s="163" t="s">
        <v>431</v>
      </c>
      <c r="Y180" s="163" t="s">
        <v>193</v>
      </c>
      <c r="Z180" s="153"/>
      <c r="AA180" s="153"/>
      <c r="AB180" s="153"/>
      <c r="AC180" s="153"/>
      <c r="AD180" s="153"/>
      <c r="AE180" s="153"/>
      <c r="AF180" s="153"/>
      <c r="AG180" s="153" t="s">
        <v>432</v>
      </c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2" x14ac:dyDescent="0.2">
      <c r="A181" s="160"/>
      <c r="B181" s="161"/>
      <c r="C181" s="256" t="s">
        <v>433</v>
      </c>
      <c r="D181" s="257"/>
      <c r="E181" s="257"/>
      <c r="F181" s="257"/>
      <c r="G181" s="257"/>
      <c r="H181" s="163"/>
      <c r="I181" s="163"/>
      <c r="J181" s="163"/>
      <c r="K181" s="163"/>
      <c r="L181" s="163"/>
      <c r="M181" s="163"/>
      <c r="N181" s="162"/>
      <c r="O181" s="162"/>
      <c r="P181" s="162"/>
      <c r="Q181" s="162"/>
      <c r="R181" s="163"/>
      <c r="S181" s="163"/>
      <c r="T181" s="163"/>
      <c r="U181" s="163"/>
      <c r="V181" s="163"/>
      <c r="W181" s="163"/>
      <c r="X181" s="163"/>
      <c r="Y181" s="163"/>
      <c r="Z181" s="153"/>
      <c r="AA181" s="153"/>
      <c r="AB181" s="153"/>
      <c r="AC181" s="153"/>
      <c r="AD181" s="153"/>
      <c r="AE181" s="153"/>
      <c r="AF181" s="153"/>
      <c r="AG181" s="153" t="s">
        <v>196</v>
      </c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x14ac:dyDescent="0.2">
      <c r="A182" s="168" t="s">
        <v>184</v>
      </c>
      <c r="B182" s="169" t="s">
        <v>143</v>
      </c>
      <c r="C182" s="190" t="s">
        <v>144</v>
      </c>
      <c r="D182" s="170"/>
      <c r="E182" s="171"/>
      <c r="F182" s="172"/>
      <c r="G182" s="172">
        <f>SUMIF(AG183:AG199,"&lt;&gt;NOR",G183:G199)</f>
        <v>0</v>
      </c>
      <c r="H182" s="172"/>
      <c r="I182" s="172">
        <f>SUM(I183:I199)</f>
        <v>0</v>
      </c>
      <c r="J182" s="172"/>
      <c r="K182" s="172">
        <f>SUM(K183:K199)</f>
        <v>0</v>
      </c>
      <c r="L182" s="172"/>
      <c r="M182" s="172">
        <f>SUM(M183:M199)</f>
        <v>0</v>
      </c>
      <c r="N182" s="171"/>
      <c r="O182" s="171">
        <f>SUM(O183:O199)</f>
        <v>0.53</v>
      </c>
      <c r="P182" s="171"/>
      <c r="Q182" s="171">
        <f>SUM(Q183:Q199)</f>
        <v>0</v>
      </c>
      <c r="R182" s="172"/>
      <c r="S182" s="172"/>
      <c r="T182" s="173"/>
      <c r="U182" s="167"/>
      <c r="V182" s="167">
        <f>SUM(V183:V199)</f>
        <v>37.959999999999994</v>
      </c>
      <c r="W182" s="167"/>
      <c r="X182" s="167"/>
      <c r="Y182" s="167"/>
      <c r="AG182" t="s">
        <v>185</v>
      </c>
    </row>
    <row r="183" spans="1:60" ht="22.5" outlineLevel="1" x14ac:dyDescent="0.2">
      <c r="A183" s="183">
        <v>65</v>
      </c>
      <c r="B183" s="184" t="s">
        <v>434</v>
      </c>
      <c r="C183" s="192" t="s">
        <v>435</v>
      </c>
      <c r="D183" s="185" t="s">
        <v>239</v>
      </c>
      <c r="E183" s="186">
        <v>66.316800000000001</v>
      </c>
      <c r="F183" s="187"/>
      <c r="G183" s="188">
        <f t="shared" ref="G183:G189" si="0">ROUND(E183*F183,2)</f>
        <v>0</v>
      </c>
      <c r="H183" s="187"/>
      <c r="I183" s="188">
        <f t="shared" ref="I183:I189" si="1">ROUND(E183*H183,2)</f>
        <v>0</v>
      </c>
      <c r="J183" s="187"/>
      <c r="K183" s="188">
        <f t="shared" ref="K183:K189" si="2">ROUND(E183*J183,2)</f>
        <v>0</v>
      </c>
      <c r="L183" s="188">
        <v>21</v>
      </c>
      <c r="M183" s="188">
        <f t="shared" ref="M183:M189" si="3">G183*(1+L183/100)</f>
        <v>0</v>
      </c>
      <c r="N183" s="186">
        <v>0</v>
      </c>
      <c r="O183" s="186">
        <f t="shared" ref="O183:O189" si="4">ROUND(E183*N183,2)</f>
        <v>0</v>
      </c>
      <c r="P183" s="186">
        <v>0</v>
      </c>
      <c r="Q183" s="186">
        <f t="shared" ref="Q183:Q189" si="5">ROUND(E183*P183,2)</f>
        <v>0</v>
      </c>
      <c r="R183" s="188" t="s">
        <v>436</v>
      </c>
      <c r="S183" s="188" t="s">
        <v>190</v>
      </c>
      <c r="T183" s="189" t="s">
        <v>191</v>
      </c>
      <c r="U183" s="163">
        <v>0.03</v>
      </c>
      <c r="V183" s="163">
        <f t="shared" ref="V183:V189" si="6">ROUND(E183*U183,2)</f>
        <v>1.99</v>
      </c>
      <c r="W183" s="163"/>
      <c r="X183" s="163" t="s">
        <v>192</v>
      </c>
      <c r="Y183" s="163" t="s">
        <v>193</v>
      </c>
      <c r="Z183" s="153"/>
      <c r="AA183" s="153"/>
      <c r="AB183" s="153"/>
      <c r="AC183" s="153"/>
      <c r="AD183" s="153"/>
      <c r="AE183" s="153"/>
      <c r="AF183" s="153"/>
      <c r="AG183" s="153" t="s">
        <v>194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ht="33.75" outlineLevel="1" x14ac:dyDescent="0.2">
      <c r="A184" s="183">
        <v>66</v>
      </c>
      <c r="B184" s="184" t="s">
        <v>437</v>
      </c>
      <c r="C184" s="192" t="s">
        <v>438</v>
      </c>
      <c r="D184" s="185" t="s">
        <v>239</v>
      </c>
      <c r="E184" s="186">
        <v>132.6336</v>
      </c>
      <c r="F184" s="187"/>
      <c r="G184" s="188">
        <f t="shared" si="0"/>
        <v>0</v>
      </c>
      <c r="H184" s="187"/>
      <c r="I184" s="188">
        <f t="shared" si="1"/>
        <v>0</v>
      </c>
      <c r="J184" s="187"/>
      <c r="K184" s="188">
        <f t="shared" si="2"/>
        <v>0</v>
      </c>
      <c r="L184" s="188">
        <v>21</v>
      </c>
      <c r="M184" s="188">
        <f t="shared" si="3"/>
        <v>0</v>
      </c>
      <c r="N184" s="186">
        <v>1.7000000000000001E-4</v>
      </c>
      <c r="O184" s="186">
        <f t="shared" si="4"/>
        <v>0.02</v>
      </c>
      <c r="P184" s="186">
        <v>0</v>
      </c>
      <c r="Q184" s="186">
        <f t="shared" si="5"/>
        <v>0</v>
      </c>
      <c r="R184" s="188" t="s">
        <v>436</v>
      </c>
      <c r="S184" s="188" t="s">
        <v>190</v>
      </c>
      <c r="T184" s="189" t="s">
        <v>191</v>
      </c>
      <c r="U184" s="163">
        <v>0.05</v>
      </c>
      <c r="V184" s="163">
        <f t="shared" si="6"/>
        <v>6.63</v>
      </c>
      <c r="W184" s="163"/>
      <c r="X184" s="163" t="s">
        <v>192</v>
      </c>
      <c r="Y184" s="163" t="s">
        <v>193</v>
      </c>
      <c r="Z184" s="153"/>
      <c r="AA184" s="153"/>
      <c r="AB184" s="153"/>
      <c r="AC184" s="153"/>
      <c r="AD184" s="153"/>
      <c r="AE184" s="153"/>
      <c r="AF184" s="153"/>
      <c r="AG184" s="153" t="s">
        <v>393</v>
      </c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ht="33.75" outlineLevel="1" x14ac:dyDescent="0.2">
      <c r="A185" s="183">
        <v>67</v>
      </c>
      <c r="B185" s="184" t="s">
        <v>439</v>
      </c>
      <c r="C185" s="192" t="s">
        <v>440</v>
      </c>
      <c r="D185" s="185" t="s">
        <v>239</v>
      </c>
      <c r="E185" s="186">
        <v>265.2672</v>
      </c>
      <c r="F185" s="187"/>
      <c r="G185" s="188">
        <f t="shared" si="0"/>
        <v>0</v>
      </c>
      <c r="H185" s="187"/>
      <c r="I185" s="188">
        <f t="shared" si="1"/>
        <v>0</v>
      </c>
      <c r="J185" s="187"/>
      <c r="K185" s="188">
        <f t="shared" si="2"/>
        <v>0</v>
      </c>
      <c r="L185" s="188">
        <v>21</v>
      </c>
      <c r="M185" s="188">
        <f t="shared" si="3"/>
        <v>0</v>
      </c>
      <c r="N185" s="186">
        <v>1.7000000000000001E-4</v>
      </c>
      <c r="O185" s="186">
        <f t="shared" si="4"/>
        <v>0.05</v>
      </c>
      <c r="P185" s="186">
        <v>0</v>
      </c>
      <c r="Q185" s="186">
        <f t="shared" si="5"/>
        <v>0</v>
      </c>
      <c r="R185" s="188" t="s">
        <v>436</v>
      </c>
      <c r="S185" s="188" t="s">
        <v>190</v>
      </c>
      <c r="T185" s="189" t="s">
        <v>191</v>
      </c>
      <c r="U185" s="163">
        <v>0.05</v>
      </c>
      <c r="V185" s="163">
        <f t="shared" si="6"/>
        <v>13.26</v>
      </c>
      <c r="W185" s="163"/>
      <c r="X185" s="163" t="s">
        <v>192</v>
      </c>
      <c r="Y185" s="163" t="s">
        <v>193</v>
      </c>
      <c r="Z185" s="153"/>
      <c r="AA185" s="153"/>
      <c r="AB185" s="153"/>
      <c r="AC185" s="153"/>
      <c r="AD185" s="153"/>
      <c r="AE185" s="153"/>
      <c r="AF185" s="153"/>
      <c r="AG185" s="153" t="s">
        <v>393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ht="22.5" outlineLevel="1" x14ac:dyDescent="0.2">
      <c r="A186" s="183">
        <v>68</v>
      </c>
      <c r="B186" s="184" t="s">
        <v>441</v>
      </c>
      <c r="C186" s="192" t="s">
        <v>442</v>
      </c>
      <c r="D186" s="185" t="s">
        <v>239</v>
      </c>
      <c r="E186" s="186">
        <v>66.316800000000001</v>
      </c>
      <c r="F186" s="187"/>
      <c r="G186" s="188">
        <f t="shared" si="0"/>
        <v>0</v>
      </c>
      <c r="H186" s="187"/>
      <c r="I186" s="188">
        <f t="shared" si="1"/>
        <v>0</v>
      </c>
      <c r="J186" s="187"/>
      <c r="K186" s="188">
        <f t="shared" si="2"/>
        <v>0</v>
      </c>
      <c r="L186" s="188">
        <v>21</v>
      </c>
      <c r="M186" s="188">
        <f t="shared" si="3"/>
        <v>0</v>
      </c>
      <c r="N186" s="186">
        <v>4.0999999999999999E-4</v>
      </c>
      <c r="O186" s="186">
        <f t="shared" si="4"/>
        <v>0.03</v>
      </c>
      <c r="P186" s="186">
        <v>0</v>
      </c>
      <c r="Q186" s="186">
        <f t="shared" si="5"/>
        <v>0</v>
      </c>
      <c r="R186" s="188" t="s">
        <v>436</v>
      </c>
      <c r="S186" s="188" t="s">
        <v>190</v>
      </c>
      <c r="T186" s="189" t="s">
        <v>191</v>
      </c>
      <c r="U186" s="163">
        <v>0.23</v>
      </c>
      <c r="V186" s="163">
        <f t="shared" si="6"/>
        <v>15.25</v>
      </c>
      <c r="W186" s="163"/>
      <c r="X186" s="163" t="s">
        <v>192</v>
      </c>
      <c r="Y186" s="163" t="s">
        <v>193</v>
      </c>
      <c r="Z186" s="153"/>
      <c r="AA186" s="153"/>
      <c r="AB186" s="153"/>
      <c r="AC186" s="153"/>
      <c r="AD186" s="153"/>
      <c r="AE186" s="153"/>
      <c r="AF186" s="153"/>
      <c r="AG186" s="153" t="s">
        <v>194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83">
        <v>69</v>
      </c>
      <c r="B187" s="184" t="s">
        <v>443</v>
      </c>
      <c r="C187" s="192" t="s">
        <v>444</v>
      </c>
      <c r="D187" s="185" t="s">
        <v>247</v>
      </c>
      <c r="E187" s="186">
        <v>3.3160000000000002E-2</v>
      </c>
      <c r="F187" s="187"/>
      <c r="G187" s="188">
        <f t="shared" si="0"/>
        <v>0</v>
      </c>
      <c r="H187" s="187"/>
      <c r="I187" s="188">
        <f t="shared" si="1"/>
        <v>0</v>
      </c>
      <c r="J187" s="187"/>
      <c r="K187" s="188">
        <f t="shared" si="2"/>
        <v>0</v>
      </c>
      <c r="L187" s="188">
        <v>21</v>
      </c>
      <c r="M187" s="188">
        <f t="shared" si="3"/>
        <v>0</v>
      </c>
      <c r="N187" s="186">
        <v>1</v>
      </c>
      <c r="O187" s="186">
        <f t="shared" si="4"/>
        <v>0.03</v>
      </c>
      <c r="P187" s="186">
        <v>0</v>
      </c>
      <c r="Q187" s="186">
        <f t="shared" si="5"/>
        <v>0</v>
      </c>
      <c r="R187" s="188" t="s">
        <v>269</v>
      </c>
      <c r="S187" s="188" t="s">
        <v>191</v>
      </c>
      <c r="T187" s="189" t="s">
        <v>191</v>
      </c>
      <c r="U187" s="163">
        <v>0</v>
      </c>
      <c r="V187" s="163">
        <f t="shared" si="6"/>
        <v>0</v>
      </c>
      <c r="W187" s="163"/>
      <c r="X187" s="163" t="s">
        <v>270</v>
      </c>
      <c r="Y187" s="163" t="s">
        <v>193</v>
      </c>
      <c r="Z187" s="153"/>
      <c r="AA187" s="153"/>
      <c r="AB187" s="153"/>
      <c r="AC187" s="153"/>
      <c r="AD187" s="153"/>
      <c r="AE187" s="153"/>
      <c r="AF187" s="153"/>
      <c r="AG187" s="153" t="s">
        <v>271</v>
      </c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ht="22.5" outlineLevel="1" x14ac:dyDescent="0.2">
      <c r="A188" s="183">
        <v>70</v>
      </c>
      <c r="B188" s="184" t="s">
        <v>445</v>
      </c>
      <c r="C188" s="192" t="s">
        <v>446</v>
      </c>
      <c r="D188" s="185" t="s">
        <v>239</v>
      </c>
      <c r="E188" s="186">
        <v>76.264319999999998</v>
      </c>
      <c r="F188" s="187"/>
      <c r="G188" s="188">
        <f t="shared" si="0"/>
        <v>0</v>
      </c>
      <c r="H188" s="187"/>
      <c r="I188" s="188">
        <f t="shared" si="1"/>
        <v>0</v>
      </c>
      <c r="J188" s="187"/>
      <c r="K188" s="188">
        <f t="shared" si="2"/>
        <v>0</v>
      </c>
      <c r="L188" s="188">
        <v>21</v>
      </c>
      <c r="M188" s="188">
        <f t="shared" si="3"/>
        <v>0</v>
      </c>
      <c r="N188" s="186">
        <v>5.3E-3</v>
      </c>
      <c r="O188" s="186">
        <f t="shared" si="4"/>
        <v>0.4</v>
      </c>
      <c r="P188" s="186">
        <v>0</v>
      </c>
      <c r="Q188" s="186">
        <f t="shared" si="5"/>
        <v>0</v>
      </c>
      <c r="R188" s="188" t="s">
        <v>269</v>
      </c>
      <c r="S188" s="188" t="s">
        <v>190</v>
      </c>
      <c r="T188" s="189" t="s">
        <v>191</v>
      </c>
      <c r="U188" s="163">
        <v>0</v>
      </c>
      <c r="V188" s="163">
        <f t="shared" si="6"/>
        <v>0</v>
      </c>
      <c r="W188" s="163"/>
      <c r="X188" s="163" t="s">
        <v>270</v>
      </c>
      <c r="Y188" s="163" t="s">
        <v>193</v>
      </c>
      <c r="Z188" s="153"/>
      <c r="AA188" s="153"/>
      <c r="AB188" s="153"/>
      <c r="AC188" s="153"/>
      <c r="AD188" s="153"/>
      <c r="AE188" s="153"/>
      <c r="AF188" s="153"/>
      <c r="AG188" s="153" t="s">
        <v>340</v>
      </c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outlineLevel="1" x14ac:dyDescent="0.2">
      <c r="A189" s="175">
        <v>71</v>
      </c>
      <c r="B189" s="176" t="s">
        <v>447</v>
      </c>
      <c r="C189" s="191" t="s">
        <v>448</v>
      </c>
      <c r="D189" s="177" t="s">
        <v>268</v>
      </c>
      <c r="E189" s="178">
        <v>68.762230000000002</v>
      </c>
      <c r="F189" s="179"/>
      <c r="G189" s="180">
        <f t="shared" si="0"/>
        <v>0</v>
      </c>
      <c r="H189" s="179"/>
      <c r="I189" s="180">
        <f t="shared" si="1"/>
        <v>0</v>
      </c>
      <c r="J189" s="179"/>
      <c r="K189" s="180">
        <f t="shared" si="2"/>
        <v>0</v>
      </c>
      <c r="L189" s="180">
        <v>21</v>
      </c>
      <c r="M189" s="180">
        <f t="shared" si="3"/>
        <v>0</v>
      </c>
      <c r="N189" s="178">
        <v>0</v>
      </c>
      <c r="O189" s="178">
        <f t="shared" si="4"/>
        <v>0</v>
      </c>
      <c r="P189" s="178">
        <v>0</v>
      </c>
      <c r="Q189" s="178">
        <f t="shared" si="5"/>
        <v>0</v>
      </c>
      <c r="R189" s="180"/>
      <c r="S189" s="180" t="s">
        <v>252</v>
      </c>
      <c r="T189" s="181" t="s">
        <v>253</v>
      </c>
      <c r="U189" s="163">
        <v>0</v>
      </c>
      <c r="V189" s="163">
        <f t="shared" si="6"/>
        <v>0</v>
      </c>
      <c r="W189" s="163"/>
      <c r="X189" s="163" t="s">
        <v>270</v>
      </c>
      <c r="Y189" s="163" t="s">
        <v>193</v>
      </c>
      <c r="Z189" s="153"/>
      <c r="AA189" s="153"/>
      <c r="AB189" s="153"/>
      <c r="AC189" s="153"/>
      <c r="AD189" s="153"/>
      <c r="AE189" s="153"/>
      <c r="AF189" s="153"/>
      <c r="AG189" s="153" t="s">
        <v>449</v>
      </c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2" x14ac:dyDescent="0.2">
      <c r="A190" s="160"/>
      <c r="B190" s="161"/>
      <c r="C190" s="254" t="s">
        <v>450</v>
      </c>
      <c r="D190" s="255"/>
      <c r="E190" s="255"/>
      <c r="F190" s="255"/>
      <c r="G190" s="255"/>
      <c r="H190" s="163"/>
      <c r="I190" s="163"/>
      <c r="J190" s="163"/>
      <c r="K190" s="163"/>
      <c r="L190" s="163"/>
      <c r="M190" s="163"/>
      <c r="N190" s="162"/>
      <c r="O190" s="162"/>
      <c r="P190" s="162"/>
      <c r="Q190" s="162"/>
      <c r="R190" s="163"/>
      <c r="S190" s="163"/>
      <c r="T190" s="163"/>
      <c r="U190" s="163"/>
      <c r="V190" s="163"/>
      <c r="W190" s="163"/>
      <c r="X190" s="163"/>
      <c r="Y190" s="163"/>
      <c r="Z190" s="153"/>
      <c r="AA190" s="153"/>
      <c r="AB190" s="153"/>
      <c r="AC190" s="153"/>
      <c r="AD190" s="153"/>
      <c r="AE190" s="153"/>
      <c r="AF190" s="153"/>
      <c r="AG190" s="153" t="s">
        <v>215</v>
      </c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82" t="str">
        <f>C190</f>
        <v>Výše uvedená položka vymezuje požadovaný standard, zadavatel umožňuje i jiné technicky a kvalitativně srovnatelné řešení</v>
      </c>
      <c r="BB190" s="153"/>
      <c r="BC190" s="153"/>
      <c r="BD190" s="153"/>
      <c r="BE190" s="153"/>
      <c r="BF190" s="153"/>
      <c r="BG190" s="153"/>
      <c r="BH190" s="153"/>
    </row>
    <row r="191" spans="1:60" ht="22.5" outlineLevel="3" x14ac:dyDescent="0.2">
      <c r="A191" s="160"/>
      <c r="B191" s="161"/>
      <c r="C191" s="252" t="s">
        <v>451</v>
      </c>
      <c r="D191" s="253"/>
      <c r="E191" s="253"/>
      <c r="F191" s="253"/>
      <c r="G191" s="253"/>
      <c r="H191" s="163"/>
      <c r="I191" s="163"/>
      <c r="J191" s="163"/>
      <c r="K191" s="163"/>
      <c r="L191" s="163"/>
      <c r="M191" s="163"/>
      <c r="N191" s="162"/>
      <c r="O191" s="162"/>
      <c r="P191" s="162"/>
      <c r="Q191" s="162"/>
      <c r="R191" s="163"/>
      <c r="S191" s="163"/>
      <c r="T191" s="163"/>
      <c r="U191" s="163"/>
      <c r="V191" s="163"/>
      <c r="W191" s="163"/>
      <c r="X191" s="163"/>
      <c r="Y191" s="163"/>
      <c r="Z191" s="153"/>
      <c r="AA191" s="153"/>
      <c r="AB191" s="153"/>
      <c r="AC191" s="153"/>
      <c r="AD191" s="153"/>
      <c r="AE191" s="153"/>
      <c r="AF191" s="153"/>
      <c r="AG191" s="153" t="s">
        <v>215</v>
      </c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82" t="str">
        <f>C191</f>
        <v>-  vysoce kvalitní ochranný nátěr na živičné bázi s dobrou odolností proti trvalému působení vody, suchému i vlhkému teplu, zředěných kyselin, louhů a neutrálních solí</v>
      </c>
      <c r="BB191" s="153"/>
      <c r="BC191" s="153"/>
      <c r="BD191" s="153"/>
      <c r="BE191" s="153"/>
      <c r="BF191" s="153"/>
      <c r="BG191" s="153"/>
      <c r="BH191" s="153"/>
    </row>
    <row r="192" spans="1:60" outlineLevel="3" x14ac:dyDescent="0.2">
      <c r="A192" s="160"/>
      <c r="B192" s="161"/>
      <c r="C192" s="252" t="s">
        <v>452</v>
      </c>
      <c r="D192" s="253"/>
      <c r="E192" s="253"/>
      <c r="F192" s="253"/>
      <c r="G192" s="253"/>
      <c r="H192" s="163"/>
      <c r="I192" s="163"/>
      <c r="J192" s="163"/>
      <c r="K192" s="163"/>
      <c r="L192" s="163"/>
      <c r="M192" s="163"/>
      <c r="N192" s="162"/>
      <c r="O192" s="162"/>
      <c r="P192" s="162"/>
      <c r="Q192" s="162"/>
      <c r="R192" s="163"/>
      <c r="S192" s="163"/>
      <c r="T192" s="163"/>
      <c r="U192" s="163"/>
      <c r="V192" s="163"/>
      <c r="W192" s="163"/>
      <c r="X192" s="163"/>
      <c r="Y192" s="163"/>
      <c r="Z192" s="153"/>
      <c r="AA192" s="153"/>
      <c r="AB192" s="153"/>
      <c r="AC192" s="153"/>
      <c r="AD192" s="153"/>
      <c r="AE192" s="153"/>
      <c r="AF192" s="153"/>
      <c r="AG192" s="153" t="s">
        <v>215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">
      <c r="A193" s="175">
        <v>72</v>
      </c>
      <c r="B193" s="176" t="s">
        <v>453</v>
      </c>
      <c r="C193" s="191" t="s">
        <v>454</v>
      </c>
      <c r="D193" s="177" t="s">
        <v>268</v>
      </c>
      <c r="E193" s="178">
        <v>9.3766700000000007</v>
      </c>
      <c r="F193" s="179"/>
      <c r="G193" s="180">
        <f>ROUND(E193*F193,2)</f>
        <v>0</v>
      </c>
      <c r="H193" s="179"/>
      <c r="I193" s="180">
        <f>ROUND(E193*H193,2)</f>
        <v>0</v>
      </c>
      <c r="J193" s="179"/>
      <c r="K193" s="180">
        <f>ROUND(E193*J193,2)</f>
        <v>0</v>
      </c>
      <c r="L193" s="180">
        <v>21</v>
      </c>
      <c r="M193" s="180">
        <f>G193*(1+L193/100)</f>
        <v>0</v>
      </c>
      <c r="N193" s="178">
        <v>0</v>
      </c>
      <c r="O193" s="178">
        <f>ROUND(E193*N193,2)</f>
        <v>0</v>
      </c>
      <c r="P193" s="178">
        <v>0</v>
      </c>
      <c r="Q193" s="178">
        <f>ROUND(E193*P193,2)</f>
        <v>0</v>
      </c>
      <c r="R193" s="180"/>
      <c r="S193" s="180" t="s">
        <v>252</v>
      </c>
      <c r="T193" s="181" t="s">
        <v>253</v>
      </c>
      <c r="U193" s="163">
        <v>0</v>
      </c>
      <c r="V193" s="163">
        <f>ROUND(E193*U193,2)</f>
        <v>0</v>
      </c>
      <c r="W193" s="163"/>
      <c r="X193" s="163" t="s">
        <v>270</v>
      </c>
      <c r="Y193" s="163" t="s">
        <v>193</v>
      </c>
      <c r="Z193" s="153"/>
      <c r="AA193" s="153"/>
      <c r="AB193" s="153"/>
      <c r="AC193" s="153"/>
      <c r="AD193" s="153"/>
      <c r="AE193" s="153"/>
      <c r="AF193" s="153"/>
      <c r="AG193" s="153" t="s">
        <v>449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2" x14ac:dyDescent="0.2">
      <c r="A194" s="160"/>
      <c r="B194" s="161"/>
      <c r="C194" s="254" t="s">
        <v>450</v>
      </c>
      <c r="D194" s="255"/>
      <c r="E194" s="255"/>
      <c r="F194" s="255"/>
      <c r="G194" s="255"/>
      <c r="H194" s="163"/>
      <c r="I194" s="163"/>
      <c r="J194" s="163"/>
      <c r="K194" s="163"/>
      <c r="L194" s="163"/>
      <c r="M194" s="163"/>
      <c r="N194" s="162"/>
      <c r="O194" s="162"/>
      <c r="P194" s="162"/>
      <c r="Q194" s="162"/>
      <c r="R194" s="163"/>
      <c r="S194" s="163"/>
      <c r="T194" s="163"/>
      <c r="U194" s="163"/>
      <c r="V194" s="163"/>
      <c r="W194" s="163"/>
      <c r="X194" s="163"/>
      <c r="Y194" s="163"/>
      <c r="Z194" s="153"/>
      <c r="AA194" s="153"/>
      <c r="AB194" s="153"/>
      <c r="AC194" s="153"/>
      <c r="AD194" s="153"/>
      <c r="AE194" s="153"/>
      <c r="AF194" s="153"/>
      <c r="AG194" s="153" t="s">
        <v>215</v>
      </c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82" t="str">
        <f>C194</f>
        <v>Výše uvedená položka vymezuje požadovaný standard, zadavatel umožňuje i jiné technicky a kvalitativně srovnatelné řešení</v>
      </c>
      <c r="BB194" s="153"/>
      <c r="BC194" s="153"/>
      <c r="BD194" s="153"/>
      <c r="BE194" s="153"/>
      <c r="BF194" s="153"/>
      <c r="BG194" s="153"/>
      <c r="BH194" s="153"/>
    </row>
    <row r="195" spans="1:60" outlineLevel="3" x14ac:dyDescent="0.2">
      <c r="A195" s="160"/>
      <c r="B195" s="161"/>
      <c r="C195" s="252" t="s">
        <v>455</v>
      </c>
      <c r="D195" s="253"/>
      <c r="E195" s="253"/>
      <c r="F195" s="253"/>
      <c r="G195" s="253"/>
      <c r="H195" s="163"/>
      <c r="I195" s="163"/>
      <c r="J195" s="163"/>
      <c r="K195" s="163"/>
      <c r="L195" s="163"/>
      <c r="M195" s="163"/>
      <c r="N195" s="162"/>
      <c r="O195" s="162"/>
      <c r="P195" s="162"/>
      <c r="Q195" s="162"/>
      <c r="R195" s="163"/>
      <c r="S195" s="163"/>
      <c r="T195" s="163"/>
      <c r="U195" s="163"/>
      <c r="V195" s="163"/>
      <c r="W195" s="163"/>
      <c r="X195" s="163"/>
      <c r="Y195" s="163"/>
      <c r="Z195" s="153"/>
      <c r="AA195" s="153"/>
      <c r="AB195" s="153"/>
      <c r="AC195" s="153"/>
      <c r="AD195" s="153"/>
      <c r="AE195" s="153"/>
      <c r="AF195" s="153"/>
      <c r="AG195" s="153" t="s">
        <v>215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3" x14ac:dyDescent="0.2">
      <c r="A196" s="160"/>
      <c r="B196" s="161"/>
      <c r="C196" s="252" t="s">
        <v>456</v>
      </c>
      <c r="D196" s="253"/>
      <c r="E196" s="253"/>
      <c r="F196" s="253"/>
      <c r="G196" s="253"/>
      <c r="H196" s="163"/>
      <c r="I196" s="163"/>
      <c r="J196" s="163"/>
      <c r="K196" s="163"/>
      <c r="L196" s="163"/>
      <c r="M196" s="163"/>
      <c r="N196" s="162"/>
      <c r="O196" s="162"/>
      <c r="P196" s="162"/>
      <c r="Q196" s="162"/>
      <c r="R196" s="163"/>
      <c r="S196" s="163"/>
      <c r="T196" s="163"/>
      <c r="U196" s="163"/>
      <c r="V196" s="163"/>
      <c r="W196" s="163"/>
      <c r="X196" s="163"/>
      <c r="Y196" s="163"/>
      <c r="Z196" s="153"/>
      <c r="AA196" s="153"/>
      <c r="AB196" s="153"/>
      <c r="AC196" s="153"/>
      <c r="AD196" s="153"/>
      <c r="AE196" s="153"/>
      <c r="AF196" s="153"/>
      <c r="AG196" s="153" t="s">
        <v>215</v>
      </c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3" x14ac:dyDescent="0.2">
      <c r="A197" s="160"/>
      <c r="B197" s="161"/>
      <c r="C197" s="252" t="s">
        <v>457</v>
      </c>
      <c r="D197" s="253"/>
      <c r="E197" s="253"/>
      <c r="F197" s="253"/>
      <c r="G197" s="253"/>
      <c r="H197" s="163"/>
      <c r="I197" s="163"/>
      <c r="J197" s="163"/>
      <c r="K197" s="163"/>
      <c r="L197" s="163"/>
      <c r="M197" s="163"/>
      <c r="N197" s="162"/>
      <c r="O197" s="162"/>
      <c r="P197" s="162"/>
      <c r="Q197" s="162"/>
      <c r="R197" s="163"/>
      <c r="S197" s="163"/>
      <c r="T197" s="163"/>
      <c r="U197" s="163"/>
      <c r="V197" s="163"/>
      <c r="W197" s="163"/>
      <c r="X197" s="163"/>
      <c r="Y197" s="163"/>
      <c r="Z197" s="153"/>
      <c r="AA197" s="153"/>
      <c r="AB197" s="153"/>
      <c r="AC197" s="153"/>
      <c r="AD197" s="153"/>
      <c r="AE197" s="153"/>
      <c r="AF197" s="153"/>
      <c r="AG197" s="153" t="s">
        <v>215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">
      <c r="A198" s="175">
        <v>73</v>
      </c>
      <c r="B198" s="176" t="s">
        <v>458</v>
      </c>
      <c r="C198" s="191" t="s">
        <v>459</v>
      </c>
      <c r="D198" s="177" t="s">
        <v>247</v>
      </c>
      <c r="E198" s="178">
        <v>0.53219000000000005</v>
      </c>
      <c r="F198" s="179"/>
      <c r="G198" s="180">
        <f>ROUND(E198*F198,2)</f>
        <v>0</v>
      </c>
      <c r="H198" s="179"/>
      <c r="I198" s="180">
        <f>ROUND(E198*H198,2)</f>
        <v>0</v>
      </c>
      <c r="J198" s="179"/>
      <c r="K198" s="180">
        <f>ROUND(E198*J198,2)</f>
        <v>0</v>
      </c>
      <c r="L198" s="180">
        <v>21</v>
      </c>
      <c r="M198" s="180">
        <f>G198*(1+L198/100)</f>
        <v>0</v>
      </c>
      <c r="N198" s="178">
        <v>0</v>
      </c>
      <c r="O198" s="178">
        <f>ROUND(E198*N198,2)</f>
        <v>0</v>
      </c>
      <c r="P198" s="178">
        <v>0</v>
      </c>
      <c r="Q198" s="178">
        <f>ROUND(E198*P198,2)</f>
        <v>0</v>
      </c>
      <c r="R198" s="180" t="s">
        <v>436</v>
      </c>
      <c r="S198" s="180" t="s">
        <v>190</v>
      </c>
      <c r="T198" s="181" t="s">
        <v>191</v>
      </c>
      <c r="U198" s="163">
        <v>1.5669999999999999</v>
      </c>
      <c r="V198" s="163">
        <f>ROUND(E198*U198,2)</f>
        <v>0.83</v>
      </c>
      <c r="W198" s="163"/>
      <c r="X198" s="163" t="s">
        <v>431</v>
      </c>
      <c r="Y198" s="163" t="s">
        <v>193</v>
      </c>
      <c r="Z198" s="153"/>
      <c r="AA198" s="153"/>
      <c r="AB198" s="153"/>
      <c r="AC198" s="153"/>
      <c r="AD198" s="153"/>
      <c r="AE198" s="153"/>
      <c r="AF198" s="153"/>
      <c r="AG198" s="153" t="s">
        <v>432</v>
      </c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2" x14ac:dyDescent="0.2">
      <c r="A199" s="160"/>
      <c r="B199" s="161"/>
      <c r="C199" s="256" t="s">
        <v>460</v>
      </c>
      <c r="D199" s="257"/>
      <c r="E199" s="257"/>
      <c r="F199" s="257"/>
      <c r="G199" s="257"/>
      <c r="H199" s="163"/>
      <c r="I199" s="163"/>
      <c r="J199" s="163"/>
      <c r="K199" s="163"/>
      <c r="L199" s="163"/>
      <c r="M199" s="163"/>
      <c r="N199" s="162"/>
      <c r="O199" s="162"/>
      <c r="P199" s="162"/>
      <c r="Q199" s="162"/>
      <c r="R199" s="163"/>
      <c r="S199" s="163"/>
      <c r="T199" s="163"/>
      <c r="U199" s="163"/>
      <c r="V199" s="163"/>
      <c r="W199" s="163"/>
      <c r="X199" s="163"/>
      <c r="Y199" s="163"/>
      <c r="Z199" s="153"/>
      <c r="AA199" s="153"/>
      <c r="AB199" s="153"/>
      <c r="AC199" s="153"/>
      <c r="AD199" s="153"/>
      <c r="AE199" s="153"/>
      <c r="AF199" s="153"/>
      <c r="AG199" s="153" t="s">
        <v>196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x14ac:dyDescent="0.2">
      <c r="A200" s="168" t="s">
        <v>184</v>
      </c>
      <c r="B200" s="169" t="s">
        <v>145</v>
      </c>
      <c r="C200" s="190" t="s">
        <v>146</v>
      </c>
      <c r="D200" s="170"/>
      <c r="E200" s="171"/>
      <c r="F200" s="172"/>
      <c r="G200" s="172">
        <f>SUMIF(AG201:AG231,"&lt;&gt;NOR",G201:G231)</f>
        <v>0</v>
      </c>
      <c r="H200" s="172"/>
      <c r="I200" s="172">
        <f>SUM(I201:I231)</f>
        <v>0</v>
      </c>
      <c r="J200" s="172"/>
      <c r="K200" s="172">
        <f>SUM(K201:K231)</f>
        <v>0</v>
      </c>
      <c r="L200" s="172"/>
      <c r="M200" s="172">
        <f>SUM(M201:M231)</f>
        <v>0</v>
      </c>
      <c r="N200" s="171"/>
      <c r="O200" s="171">
        <f>SUM(O201:O231)</f>
        <v>1.41</v>
      </c>
      <c r="P200" s="171"/>
      <c r="Q200" s="171">
        <f>SUM(Q201:Q231)</f>
        <v>0</v>
      </c>
      <c r="R200" s="172"/>
      <c r="S200" s="172"/>
      <c r="T200" s="173"/>
      <c r="U200" s="167"/>
      <c r="V200" s="167">
        <f>SUM(V201:V231)</f>
        <v>303.51</v>
      </c>
      <c r="W200" s="167"/>
      <c r="X200" s="167"/>
      <c r="Y200" s="167"/>
      <c r="AG200" t="s">
        <v>185</v>
      </c>
    </row>
    <row r="201" spans="1:60" ht="22.5" outlineLevel="1" x14ac:dyDescent="0.2">
      <c r="A201" s="175">
        <v>74</v>
      </c>
      <c r="B201" s="176" t="s">
        <v>461</v>
      </c>
      <c r="C201" s="191" t="s">
        <v>462</v>
      </c>
      <c r="D201" s="177" t="s">
        <v>239</v>
      </c>
      <c r="E201" s="178">
        <v>1124.1121000000001</v>
      </c>
      <c r="F201" s="179"/>
      <c r="G201" s="180">
        <f>ROUND(E201*F201,2)</f>
        <v>0</v>
      </c>
      <c r="H201" s="179"/>
      <c r="I201" s="180">
        <f>ROUND(E201*H201,2)</f>
        <v>0</v>
      </c>
      <c r="J201" s="179"/>
      <c r="K201" s="180">
        <f>ROUND(E201*J201,2)</f>
        <v>0</v>
      </c>
      <c r="L201" s="180">
        <v>21</v>
      </c>
      <c r="M201" s="180">
        <f>G201*(1+L201/100)</f>
        <v>0</v>
      </c>
      <c r="N201" s="178">
        <v>4.2000000000000002E-4</v>
      </c>
      <c r="O201" s="178">
        <f>ROUND(E201*N201,2)</f>
        <v>0.47</v>
      </c>
      <c r="P201" s="178">
        <v>0</v>
      </c>
      <c r="Q201" s="178">
        <f>ROUND(E201*P201,2)</f>
        <v>0</v>
      </c>
      <c r="R201" s="180"/>
      <c r="S201" s="180" t="s">
        <v>252</v>
      </c>
      <c r="T201" s="181" t="s">
        <v>253</v>
      </c>
      <c r="U201" s="163">
        <v>0.09</v>
      </c>
      <c r="V201" s="163">
        <f>ROUND(E201*U201,2)</f>
        <v>101.17</v>
      </c>
      <c r="W201" s="163"/>
      <c r="X201" s="163" t="s">
        <v>192</v>
      </c>
      <c r="Y201" s="163" t="s">
        <v>193</v>
      </c>
      <c r="Z201" s="153"/>
      <c r="AA201" s="153"/>
      <c r="AB201" s="153"/>
      <c r="AC201" s="153"/>
      <c r="AD201" s="153"/>
      <c r="AE201" s="153"/>
      <c r="AF201" s="153"/>
      <c r="AG201" s="153" t="s">
        <v>194</v>
      </c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2" x14ac:dyDescent="0.2">
      <c r="A202" s="160"/>
      <c r="B202" s="161"/>
      <c r="C202" s="254" t="s">
        <v>450</v>
      </c>
      <c r="D202" s="255"/>
      <c r="E202" s="255"/>
      <c r="F202" s="255"/>
      <c r="G202" s="255"/>
      <c r="H202" s="163"/>
      <c r="I202" s="163"/>
      <c r="J202" s="163"/>
      <c r="K202" s="163"/>
      <c r="L202" s="163"/>
      <c r="M202" s="163"/>
      <c r="N202" s="162"/>
      <c r="O202" s="162"/>
      <c r="P202" s="162"/>
      <c r="Q202" s="162"/>
      <c r="R202" s="163"/>
      <c r="S202" s="163"/>
      <c r="T202" s="163"/>
      <c r="U202" s="163"/>
      <c r="V202" s="163"/>
      <c r="W202" s="163"/>
      <c r="X202" s="163"/>
      <c r="Y202" s="163"/>
      <c r="Z202" s="153"/>
      <c r="AA202" s="153"/>
      <c r="AB202" s="153"/>
      <c r="AC202" s="153"/>
      <c r="AD202" s="153"/>
      <c r="AE202" s="153"/>
      <c r="AF202" s="153"/>
      <c r="AG202" s="153" t="s">
        <v>215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82" t="str">
        <f>C202</f>
        <v>Výše uvedená položka vymezuje požadovaný standard, zadavatel umožňuje i jiné technicky a kvalitativně srovnatelné řešení</v>
      </c>
      <c r="BB202" s="153"/>
      <c r="BC202" s="153"/>
      <c r="BD202" s="153"/>
      <c r="BE202" s="153"/>
      <c r="BF202" s="153"/>
      <c r="BG202" s="153"/>
      <c r="BH202" s="153"/>
    </row>
    <row r="203" spans="1:60" outlineLevel="3" x14ac:dyDescent="0.2">
      <c r="A203" s="160"/>
      <c r="B203" s="161"/>
      <c r="C203" s="252" t="s">
        <v>463</v>
      </c>
      <c r="D203" s="253"/>
      <c r="E203" s="253"/>
      <c r="F203" s="253"/>
      <c r="G203" s="253"/>
      <c r="H203" s="163"/>
      <c r="I203" s="163"/>
      <c r="J203" s="163"/>
      <c r="K203" s="163"/>
      <c r="L203" s="163"/>
      <c r="M203" s="163"/>
      <c r="N203" s="162"/>
      <c r="O203" s="162"/>
      <c r="P203" s="162"/>
      <c r="Q203" s="162"/>
      <c r="R203" s="163"/>
      <c r="S203" s="163"/>
      <c r="T203" s="163"/>
      <c r="U203" s="163"/>
      <c r="V203" s="163"/>
      <c r="W203" s="163"/>
      <c r="X203" s="163"/>
      <c r="Y203" s="163"/>
      <c r="Z203" s="153"/>
      <c r="AA203" s="153"/>
      <c r="AB203" s="153"/>
      <c r="AC203" s="153"/>
      <c r="AD203" s="153"/>
      <c r="AE203" s="153"/>
      <c r="AF203" s="153"/>
      <c r="AG203" s="153" t="s">
        <v>215</v>
      </c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outlineLevel="3" x14ac:dyDescent="0.2">
      <c r="A204" s="160"/>
      <c r="B204" s="161"/>
      <c r="C204" s="193" t="s">
        <v>290</v>
      </c>
      <c r="D204" s="164"/>
      <c r="E204" s="165"/>
      <c r="F204" s="166"/>
      <c r="G204" s="166"/>
      <c r="H204" s="163"/>
      <c r="I204" s="163"/>
      <c r="J204" s="163"/>
      <c r="K204" s="163"/>
      <c r="L204" s="163"/>
      <c r="M204" s="163"/>
      <c r="N204" s="162"/>
      <c r="O204" s="162"/>
      <c r="P204" s="162"/>
      <c r="Q204" s="162"/>
      <c r="R204" s="163"/>
      <c r="S204" s="163"/>
      <c r="T204" s="163"/>
      <c r="U204" s="163"/>
      <c r="V204" s="163"/>
      <c r="W204" s="163"/>
      <c r="X204" s="163"/>
      <c r="Y204" s="163"/>
      <c r="Z204" s="153"/>
      <c r="AA204" s="153"/>
      <c r="AB204" s="153"/>
      <c r="AC204" s="153"/>
      <c r="AD204" s="153"/>
      <c r="AE204" s="153"/>
      <c r="AF204" s="153"/>
      <c r="AG204" s="153" t="s">
        <v>215</v>
      </c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3" x14ac:dyDescent="0.2">
      <c r="A205" s="160"/>
      <c r="B205" s="161"/>
      <c r="C205" s="252" t="s">
        <v>464</v>
      </c>
      <c r="D205" s="253"/>
      <c r="E205" s="253"/>
      <c r="F205" s="253"/>
      <c r="G205" s="253"/>
      <c r="H205" s="163"/>
      <c r="I205" s="163"/>
      <c r="J205" s="163"/>
      <c r="K205" s="163"/>
      <c r="L205" s="163"/>
      <c r="M205" s="163"/>
      <c r="N205" s="162"/>
      <c r="O205" s="162"/>
      <c r="P205" s="162"/>
      <c r="Q205" s="162"/>
      <c r="R205" s="163"/>
      <c r="S205" s="163"/>
      <c r="T205" s="163"/>
      <c r="U205" s="163"/>
      <c r="V205" s="163"/>
      <c r="W205" s="163"/>
      <c r="X205" s="163"/>
      <c r="Y205" s="163"/>
      <c r="Z205" s="153"/>
      <c r="AA205" s="153"/>
      <c r="AB205" s="153"/>
      <c r="AC205" s="153"/>
      <c r="AD205" s="153"/>
      <c r="AE205" s="153"/>
      <c r="AF205" s="153"/>
      <c r="AG205" s="153" t="s">
        <v>215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3" x14ac:dyDescent="0.2">
      <c r="A206" s="160"/>
      <c r="B206" s="161"/>
      <c r="C206" s="252" t="s">
        <v>465</v>
      </c>
      <c r="D206" s="253"/>
      <c r="E206" s="253"/>
      <c r="F206" s="253"/>
      <c r="G206" s="253"/>
      <c r="H206" s="163"/>
      <c r="I206" s="163"/>
      <c r="J206" s="163"/>
      <c r="K206" s="163"/>
      <c r="L206" s="163"/>
      <c r="M206" s="163"/>
      <c r="N206" s="162"/>
      <c r="O206" s="162"/>
      <c r="P206" s="162"/>
      <c r="Q206" s="162"/>
      <c r="R206" s="163"/>
      <c r="S206" s="163"/>
      <c r="T206" s="163"/>
      <c r="U206" s="163"/>
      <c r="V206" s="163"/>
      <c r="W206" s="163"/>
      <c r="X206" s="163"/>
      <c r="Y206" s="163"/>
      <c r="Z206" s="153"/>
      <c r="AA206" s="153"/>
      <c r="AB206" s="153"/>
      <c r="AC206" s="153"/>
      <c r="AD206" s="153"/>
      <c r="AE206" s="153"/>
      <c r="AF206" s="153"/>
      <c r="AG206" s="153" t="s">
        <v>215</v>
      </c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3" x14ac:dyDescent="0.2">
      <c r="A207" s="160"/>
      <c r="B207" s="161"/>
      <c r="C207" s="252" t="s">
        <v>466</v>
      </c>
      <c r="D207" s="253"/>
      <c r="E207" s="253"/>
      <c r="F207" s="253"/>
      <c r="G207" s="253"/>
      <c r="H207" s="163"/>
      <c r="I207" s="163"/>
      <c r="J207" s="163"/>
      <c r="K207" s="163"/>
      <c r="L207" s="163"/>
      <c r="M207" s="163"/>
      <c r="N207" s="162"/>
      <c r="O207" s="162"/>
      <c r="P207" s="162"/>
      <c r="Q207" s="162"/>
      <c r="R207" s="163"/>
      <c r="S207" s="163"/>
      <c r="T207" s="163"/>
      <c r="U207" s="163"/>
      <c r="V207" s="163"/>
      <c r="W207" s="163"/>
      <c r="X207" s="163"/>
      <c r="Y207" s="163"/>
      <c r="Z207" s="153"/>
      <c r="AA207" s="153"/>
      <c r="AB207" s="153"/>
      <c r="AC207" s="153"/>
      <c r="AD207" s="153"/>
      <c r="AE207" s="153"/>
      <c r="AF207" s="153"/>
      <c r="AG207" s="153" t="s">
        <v>215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outlineLevel="3" x14ac:dyDescent="0.2">
      <c r="A208" s="160"/>
      <c r="B208" s="161"/>
      <c r="C208" s="252" t="s">
        <v>467</v>
      </c>
      <c r="D208" s="253"/>
      <c r="E208" s="253"/>
      <c r="F208" s="253"/>
      <c r="G208" s="253"/>
      <c r="H208" s="163"/>
      <c r="I208" s="163"/>
      <c r="J208" s="163"/>
      <c r="K208" s="163"/>
      <c r="L208" s="163"/>
      <c r="M208" s="163"/>
      <c r="N208" s="162"/>
      <c r="O208" s="162"/>
      <c r="P208" s="162"/>
      <c r="Q208" s="162"/>
      <c r="R208" s="163"/>
      <c r="S208" s="163"/>
      <c r="T208" s="163"/>
      <c r="U208" s="163"/>
      <c r="V208" s="163"/>
      <c r="W208" s="163"/>
      <c r="X208" s="163"/>
      <c r="Y208" s="163"/>
      <c r="Z208" s="153"/>
      <c r="AA208" s="153"/>
      <c r="AB208" s="153"/>
      <c r="AC208" s="153"/>
      <c r="AD208" s="153"/>
      <c r="AE208" s="153"/>
      <c r="AF208" s="153"/>
      <c r="AG208" s="153" t="s">
        <v>215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3" x14ac:dyDescent="0.2">
      <c r="A209" s="160"/>
      <c r="B209" s="161"/>
      <c r="C209" s="252" t="s">
        <v>468</v>
      </c>
      <c r="D209" s="253"/>
      <c r="E209" s="253"/>
      <c r="F209" s="253"/>
      <c r="G209" s="253"/>
      <c r="H209" s="163"/>
      <c r="I209" s="163"/>
      <c r="J209" s="163"/>
      <c r="K209" s="163"/>
      <c r="L209" s="163"/>
      <c r="M209" s="163"/>
      <c r="N209" s="162"/>
      <c r="O209" s="162"/>
      <c r="P209" s="162"/>
      <c r="Q209" s="162"/>
      <c r="R209" s="163"/>
      <c r="S209" s="163"/>
      <c r="T209" s="163"/>
      <c r="U209" s="163"/>
      <c r="V209" s="163"/>
      <c r="W209" s="163"/>
      <c r="X209" s="163"/>
      <c r="Y209" s="163"/>
      <c r="Z209" s="153"/>
      <c r="AA209" s="153"/>
      <c r="AB209" s="153"/>
      <c r="AC209" s="153"/>
      <c r="AD209" s="153"/>
      <c r="AE209" s="153"/>
      <c r="AF209" s="153"/>
      <c r="AG209" s="153" t="s">
        <v>215</v>
      </c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3" x14ac:dyDescent="0.2">
      <c r="A210" s="160"/>
      <c r="B210" s="161"/>
      <c r="C210" s="252" t="s">
        <v>469</v>
      </c>
      <c r="D210" s="253"/>
      <c r="E210" s="253"/>
      <c r="F210" s="253"/>
      <c r="G210" s="253"/>
      <c r="H210" s="163"/>
      <c r="I210" s="163"/>
      <c r="J210" s="163"/>
      <c r="K210" s="163"/>
      <c r="L210" s="163"/>
      <c r="M210" s="163"/>
      <c r="N210" s="162"/>
      <c r="O210" s="162"/>
      <c r="P210" s="162"/>
      <c r="Q210" s="162"/>
      <c r="R210" s="163"/>
      <c r="S210" s="163"/>
      <c r="T210" s="163"/>
      <c r="U210" s="163"/>
      <c r="V210" s="163"/>
      <c r="W210" s="163"/>
      <c r="X210" s="163"/>
      <c r="Y210" s="163"/>
      <c r="Z210" s="153"/>
      <c r="AA210" s="153"/>
      <c r="AB210" s="153"/>
      <c r="AC210" s="153"/>
      <c r="AD210" s="153"/>
      <c r="AE210" s="153"/>
      <c r="AF210" s="153"/>
      <c r="AG210" s="153" t="s">
        <v>215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ht="22.5" outlineLevel="3" x14ac:dyDescent="0.2">
      <c r="A211" s="160"/>
      <c r="B211" s="161"/>
      <c r="C211" s="252" t="s">
        <v>470</v>
      </c>
      <c r="D211" s="253"/>
      <c r="E211" s="253"/>
      <c r="F211" s="253"/>
      <c r="G211" s="253"/>
      <c r="H211" s="163"/>
      <c r="I211" s="163"/>
      <c r="J211" s="163"/>
      <c r="K211" s="163"/>
      <c r="L211" s="163"/>
      <c r="M211" s="163"/>
      <c r="N211" s="162"/>
      <c r="O211" s="162"/>
      <c r="P211" s="162"/>
      <c r="Q211" s="162"/>
      <c r="R211" s="163"/>
      <c r="S211" s="163"/>
      <c r="T211" s="163"/>
      <c r="U211" s="163"/>
      <c r="V211" s="163"/>
      <c r="W211" s="163"/>
      <c r="X211" s="163"/>
      <c r="Y211" s="163"/>
      <c r="Z211" s="153"/>
      <c r="AA211" s="153"/>
      <c r="AB211" s="153"/>
      <c r="AC211" s="153"/>
      <c r="AD211" s="153"/>
      <c r="AE211" s="153"/>
      <c r="AF211" s="153"/>
      <c r="AG211" s="153" t="s">
        <v>215</v>
      </c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82" t="str">
        <f>C211</f>
        <v>schválen na DIBt jako povrchová úprava JGS (odolná vůči kejdě, kalu a silážním šťávám) a bioplynové stanice, číslo schválení Z-59.17-439</v>
      </c>
      <c r="BB211" s="153"/>
      <c r="BC211" s="153"/>
      <c r="BD211" s="153"/>
      <c r="BE211" s="153"/>
      <c r="BF211" s="153"/>
      <c r="BG211" s="153"/>
      <c r="BH211" s="153"/>
    </row>
    <row r="212" spans="1:60" outlineLevel="3" x14ac:dyDescent="0.2">
      <c r="A212" s="160"/>
      <c r="B212" s="161"/>
      <c r="C212" s="193" t="s">
        <v>290</v>
      </c>
      <c r="D212" s="164"/>
      <c r="E212" s="165"/>
      <c r="F212" s="166"/>
      <c r="G212" s="166"/>
      <c r="H212" s="163"/>
      <c r="I212" s="163"/>
      <c r="J212" s="163"/>
      <c r="K212" s="163"/>
      <c r="L212" s="163"/>
      <c r="M212" s="163"/>
      <c r="N212" s="162"/>
      <c r="O212" s="162"/>
      <c r="P212" s="162"/>
      <c r="Q212" s="162"/>
      <c r="R212" s="163"/>
      <c r="S212" s="163"/>
      <c r="T212" s="163"/>
      <c r="U212" s="163"/>
      <c r="V212" s="163"/>
      <c r="W212" s="163"/>
      <c r="X212" s="163"/>
      <c r="Y212" s="163"/>
      <c r="Z212" s="153"/>
      <c r="AA212" s="153"/>
      <c r="AB212" s="153"/>
      <c r="AC212" s="153"/>
      <c r="AD212" s="153"/>
      <c r="AE212" s="153"/>
      <c r="AF212" s="153"/>
      <c r="AG212" s="153" t="s">
        <v>215</v>
      </c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3" x14ac:dyDescent="0.2">
      <c r="A213" s="160"/>
      <c r="B213" s="161"/>
      <c r="C213" s="252" t="s">
        <v>471</v>
      </c>
      <c r="D213" s="253"/>
      <c r="E213" s="253"/>
      <c r="F213" s="253"/>
      <c r="G213" s="253"/>
      <c r="H213" s="163"/>
      <c r="I213" s="163"/>
      <c r="J213" s="163"/>
      <c r="K213" s="163"/>
      <c r="L213" s="163"/>
      <c r="M213" s="163"/>
      <c r="N213" s="162"/>
      <c r="O213" s="162"/>
      <c r="P213" s="162"/>
      <c r="Q213" s="162"/>
      <c r="R213" s="163"/>
      <c r="S213" s="163"/>
      <c r="T213" s="163"/>
      <c r="U213" s="163"/>
      <c r="V213" s="163"/>
      <c r="W213" s="163"/>
      <c r="X213" s="163"/>
      <c r="Y213" s="163"/>
      <c r="Z213" s="153"/>
      <c r="AA213" s="153"/>
      <c r="AB213" s="153"/>
      <c r="AC213" s="153"/>
      <c r="AD213" s="153"/>
      <c r="AE213" s="153"/>
      <c r="AF213" s="153"/>
      <c r="AG213" s="153" t="s">
        <v>215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3" x14ac:dyDescent="0.2">
      <c r="A214" s="160"/>
      <c r="B214" s="161"/>
      <c r="C214" s="252" t="s">
        <v>472</v>
      </c>
      <c r="D214" s="253"/>
      <c r="E214" s="253"/>
      <c r="F214" s="253"/>
      <c r="G214" s="253"/>
      <c r="H214" s="163"/>
      <c r="I214" s="163"/>
      <c r="J214" s="163"/>
      <c r="K214" s="163"/>
      <c r="L214" s="163"/>
      <c r="M214" s="163"/>
      <c r="N214" s="162"/>
      <c r="O214" s="162"/>
      <c r="P214" s="162"/>
      <c r="Q214" s="162"/>
      <c r="R214" s="163"/>
      <c r="S214" s="163"/>
      <c r="T214" s="163"/>
      <c r="U214" s="163"/>
      <c r="V214" s="163"/>
      <c r="W214" s="163"/>
      <c r="X214" s="163"/>
      <c r="Y214" s="163"/>
      <c r="Z214" s="153"/>
      <c r="AA214" s="153"/>
      <c r="AB214" s="153"/>
      <c r="AC214" s="153"/>
      <c r="AD214" s="153"/>
      <c r="AE214" s="153"/>
      <c r="AF214" s="153"/>
      <c r="AG214" s="153" t="s">
        <v>215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ht="22.5" outlineLevel="3" x14ac:dyDescent="0.2">
      <c r="A215" s="160"/>
      <c r="B215" s="161"/>
      <c r="C215" s="252" t="s">
        <v>473</v>
      </c>
      <c r="D215" s="253"/>
      <c r="E215" s="253"/>
      <c r="F215" s="253"/>
      <c r="G215" s="253"/>
      <c r="H215" s="163"/>
      <c r="I215" s="163"/>
      <c r="J215" s="163"/>
      <c r="K215" s="163"/>
      <c r="L215" s="163"/>
      <c r="M215" s="163"/>
      <c r="N215" s="162"/>
      <c r="O215" s="162"/>
      <c r="P215" s="162"/>
      <c r="Q215" s="162"/>
      <c r="R215" s="163"/>
      <c r="S215" s="163"/>
      <c r="T215" s="163"/>
      <c r="U215" s="163"/>
      <c r="V215" s="163"/>
      <c r="W215" s="163"/>
      <c r="X215" s="163"/>
      <c r="Y215" s="163"/>
      <c r="Z215" s="153"/>
      <c r="AA215" s="153"/>
      <c r="AB215" s="153"/>
      <c r="AC215" s="153"/>
      <c r="AD215" s="153"/>
      <c r="AE215" s="153"/>
      <c r="AF215" s="153"/>
      <c r="AG215" s="153" t="s">
        <v>215</v>
      </c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82" t="str">
        <f>C215</f>
        <v>použitelný v žumpách, jámách na kejdu, nádržích na močůvku, skladech hnoje, kanálech na močůvku, silážních jámách, odkalovačích, kompostárnách a jejich přítoky i odtoky</v>
      </c>
      <c r="BB215" s="153"/>
      <c r="BC215" s="153"/>
      <c r="BD215" s="153"/>
      <c r="BE215" s="153"/>
      <c r="BF215" s="153"/>
      <c r="BG215" s="153"/>
      <c r="BH215" s="153"/>
    </row>
    <row r="216" spans="1:60" ht="22.5" outlineLevel="1" x14ac:dyDescent="0.2">
      <c r="A216" s="175">
        <v>75</v>
      </c>
      <c r="B216" s="176" t="s">
        <v>474</v>
      </c>
      <c r="C216" s="191" t="s">
        <v>475</v>
      </c>
      <c r="D216" s="177" t="s">
        <v>239</v>
      </c>
      <c r="E216" s="178">
        <v>1124.1121000000001</v>
      </c>
      <c r="F216" s="179"/>
      <c r="G216" s="180">
        <f>ROUND(E216*F216,2)</f>
        <v>0</v>
      </c>
      <c r="H216" s="179"/>
      <c r="I216" s="180">
        <f>ROUND(E216*H216,2)</f>
        <v>0</v>
      </c>
      <c r="J216" s="179"/>
      <c r="K216" s="180">
        <f>ROUND(E216*J216,2)</f>
        <v>0</v>
      </c>
      <c r="L216" s="180">
        <v>21</v>
      </c>
      <c r="M216" s="180">
        <f>G216*(1+L216/100)</f>
        <v>0</v>
      </c>
      <c r="N216" s="178">
        <v>8.4000000000000003E-4</v>
      </c>
      <c r="O216" s="178">
        <f>ROUND(E216*N216,2)</f>
        <v>0.94</v>
      </c>
      <c r="P216" s="178">
        <v>0</v>
      </c>
      <c r="Q216" s="178">
        <f>ROUND(E216*P216,2)</f>
        <v>0</v>
      </c>
      <c r="R216" s="180"/>
      <c r="S216" s="180" t="s">
        <v>252</v>
      </c>
      <c r="T216" s="181" t="s">
        <v>253</v>
      </c>
      <c r="U216" s="163">
        <v>0.18</v>
      </c>
      <c r="V216" s="163">
        <f>ROUND(E216*U216,2)</f>
        <v>202.34</v>
      </c>
      <c r="W216" s="163"/>
      <c r="X216" s="163" t="s">
        <v>192</v>
      </c>
      <c r="Y216" s="163" t="s">
        <v>193</v>
      </c>
      <c r="Z216" s="153"/>
      <c r="AA216" s="153"/>
      <c r="AB216" s="153"/>
      <c r="AC216" s="153"/>
      <c r="AD216" s="153"/>
      <c r="AE216" s="153"/>
      <c r="AF216" s="153"/>
      <c r="AG216" s="153" t="s">
        <v>194</v>
      </c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2" x14ac:dyDescent="0.2">
      <c r="A217" s="160"/>
      <c r="B217" s="161"/>
      <c r="C217" s="254" t="s">
        <v>450</v>
      </c>
      <c r="D217" s="255"/>
      <c r="E217" s="255"/>
      <c r="F217" s="255"/>
      <c r="G217" s="255"/>
      <c r="H217" s="163"/>
      <c r="I217" s="163"/>
      <c r="J217" s="163"/>
      <c r="K217" s="163"/>
      <c r="L217" s="163"/>
      <c r="M217" s="163"/>
      <c r="N217" s="162"/>
      <c r="O217" s="162"/>
      <c r="P217" s="162"/>
      <c r="Q217" s="162"/>
      <c r="R217" s="163"/>
      <c r="S217" s="163"/>
      <c r="T217" s="163"/>
      <c r="U217" s="163"/>
      <c r="V217" s="163"/>
      <c r="W217" s="163"/>
      <c r="X217" s="163"/>
      <c r="Y217" s="163"/>
      <c r="Z217" s="153"/>
      <c r="AA217" s="153"/>
      <c r="AB217" s="153"/>
      <c r="AC217" s="153"/>
      <c r="AD217" s="153"/>
      <c r="AE217" s="153"/>
      <c r="AF217" s="153"/>
      <c r="AG217" s="153" t="s">
        <v>215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82" t="str">
        <f>C217</f>
        <v>Výše uvedená položka vymezuje požadovaný standard, zadavatel umožňuje i jiné technicky a kvalitativně srovnatelné řešení</v>
      </c>
      <c r="BB217" s="153"/>
      <c r="BC217" s="153"/>
      <c r="BD217" s="153"/>
      <c r="BE217" s="153"/>
      <c r="BF217" s="153"/>
      <c r="BG217" s="153"/>
      <c r="BH217" s="153"/>
    </row>
    <row r="218" spans="1:60" outlineLevel="3" x14ac:dyDescent="0.2">
      <c r="A218" s="160"/>
      <c r="B218" s="161"/>
      <c r="C218" s="252" t="s">
        <v>463</v>
      </c>
      <c r="D218" s="253"/>
      <c r="E218" s="253"/>
      <c r="F218" s="253"/>
      <c r="G218" s="253"/>
      <c r="H218" s="163"/>
      <c r="I218" s="163"/>
      <c r="J218" s="163"/>
      <c r="K218" s="163"/>
      <c r="L218" s="163"/>
      <c r="M218" s="163"/>
      <c r="N218" s="162"/>
      <c r="O218" s="162"/>
      <c r="P218" s="162"/>
      <c r="Q218" s="162"/>
      <c r="R218" s="163"/>
      <c r="S218" s="163"/>
      <c r="T218" s="163"/>
      <c r="U218" s="163"/>
      <c r="V218" s="163"/>
      <c r="W218" s="163"/>
      <c r="X218" s="163"/>
      <c r="Y218" s="163"/>
      <c r="Z218" s="153"/>
      <c r="AA218" s="153"/>
      <c r="AB218" s="153"/>
      <c r="AC218" s="153"/>
      <c r="AD218" s="153"/>
      <c r="AE218" s="153"/>
      <c r="AF218" s="153"/>
      <c r="AG218" s="153" t="s">
        <v>215</v>
      </c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outlineLevel="3" x14ac:dyDescent="0.2">
      <c r="A219" s="160"/>
      <c r="B219" s="161"/>
      <c r="C219" s="252" t="s">
        <v>476</v>
      </c>
      <c r="D219" s="253"/>
      <c r="E219" s="253"/>
      <c r="F219" s="253"/>
      <c r="G219" s="253"/>
      <c r="H219" s="163"/>
      <c r="I219" s="163"/>
      <c r="J219" s="163"/>
      <c r="K219" s="163"/>
      <c r="L219" s="163"/>
      <c r="M219" s="163"/>
      <c r="N219" s="162"/>
      <c r="O219" s="162"/>
      <c r="P219" s="162"/>
      <c r="Q219" s="162"/>
      <c r="R219" s="163"/>
      <c r="S219" s="163"/>
      <c r="T219" s="163"/>
      <c r="U219" s="163"/>
      <c r="V219" s="163"/>
      <c r="W219" s="163"/>
      <c r="X219" s="163"/>
      <c r="Y219" s="163"/>
      <c r="Z219" s="153"/>
      <c r="AA219" s="153"/>
      <c r="AB219" s="153"/>
      <c r="AC219" s="153"/>
      <c r="AD219" s="153"/>
      <c r="AE219" s="153"/>
      <c r="AF219" s="153"/>
      <c r="AG219" s="153" t="s">
        <v>215</v>
      </c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outlineLevel="3" x14ac:dyDescent="0.2">
      <c r="A220" s="160"/>
      <c r="B220" s="161"/>
      <c r="C220" s="193" t="s">
        <v>290</v>
      </c>
      <c r="D220" s="164"/>
      <c r="E220" s="165"/>
      <c r="F220" s="166"/>
      <c r="G220" s="166"/>
      <c r="H220" s="163"/>
      <c r="I220" s="163"/>
      <c r="J220" s="163"/>
      <c r="K220" s="163"/>
      <c r="L220" s="163"/>
      <c r="M220" s="163"/>
      <c r="N220" s="162"/>
      <c r="O220" s="162"/>
      <c r="P220" s="162"/>
      <c r="Q220" s="162"/>
      <c r="R220" s="163"/>
      <c r="S220" s="163"/>
      <c r="T220" s="163"/>
      <c r="U220" s="163"/>
      <c r="V220" s="163"/>
      <c r="W220" s="163"/>
      <c r="X220" s="163"/>
      <c r="Y220" s="163"/>
      <c r="Z220" s="153"/>
      <c r="AA220" s="153"/>
      <c r="AB220" s="153"/>
      <c r="AC220" s="153"/>
      <c r="AD220" s="153"/>
      <c r="AE220" s="153"/>
      <c r="AF220" s="153"/>
      <c r="AG220" s="153" t="s">
        <v>215</v>
      </c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outlineLevel="3" x14ac:dyDescent="0.2">
      <c r="A221" s="160"/>
      <c r="B221" s="161"/>
      <c r="C221" s="252" t="s">
        <v>464</v>
      </c>
      <c r="D221" s="253"/>
      <c r="E221" s="253"/>
      <c r="F221" s="253"/>
      <c r="G221" s="253"/>
      <c r="H221" s="163"/>
      <c r="I221" s="163"/>
      <c r="J221" s="163"/>
      <c r="K221" s="163"/>
      <c r="L221" s="163"/>
      <c r="M221" s="163"/>
      <c r="N221" s="162"/>
      <c r="O221" s="162"/>
      <c r="P221" s="162"/>
      <c r="Q221" s="162"/>
      <c r="R221" s="163"/>
      <c r="S221" s="163"/>
      <c r="T221" s="163"/>
      <c r="U221" s="163"/>
      <c r="V221" s="163"/>
      <c r="W221" s="163"/>
      <c r="X221" s="163"/>
      <c r="Y221" s="163"/>
      <c r="Z221" s="153"/>
      <c r="AA221" s="153"/>
      <c r="AB221" s="153"/>
      <c r="AC221" s="153"/>
      <c r="AD221" s="153"/>
      <c r="AE221" s="153"/>
      <c r="AF221" s="153"/>
      <c r="AG221" s="153" t="s">
        <v>215</v>
      </c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3" x14ac:dyDescent="0.2">
      <c r="A222" s="160"/>
      <c r="B222" s="161"/>
      <c r="C222" s="252" t="s">
        <v>465</v>
      </c>
      <c r="D222" s="253"/>
      <c r="E222" s="253"/>
      <c r="F222" s="253"/>
      <c r="G222" s="253"/>
      <c r="H222" s="163"/>
      <c r="I222" s="163"/>
      <c r="J222" s="163"/>
      <c r="K222" s="163"/>
      <c r="L222" s="163"/>
      <c r="M222" s="163"/>
      <c r="N222" s="162"/>
      <c r="O222" s="162"/>
      <c r="P222" s="162"/>
      <c r="Q222" s="162"/>
      <c r="R222" s="163"/>
      <c r="S222" s="163"/>
      <c r="T222" s="163"/>
      <c r="U222" s="163"/>
      <c r="V222" s="163"/>
      <c r="W222" s="163"/>
      <c r="X222" s="163"/>
      <c r="Y222" s="163"/>
      <c r="Z222" s="153"/>
      <c r="AA222" s="153"/>
      <c r="AB222" s="153"/>
      <c r="AC222" s="153"/>
      <c r="AD222" s="153"/>
      <c r="AE222" s="153"/>
      <c r="AF222" s="153"/>
      <c r="AG222" s="153" t="s">
        <v>215</v>
      </c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outlineLevel="3" x14ac:dyDescent="0.2">
      <c r="A223" s="160"/>
      <c r="B223" s="161"/>
      <c r="C223" s="252" t="s">
        <v>466</v>
      </c>
      <c r="D223" s="253"/>
      <c r="E223" s="253"/>
      <c r="F223" s="253"/>
      <c r="G223" s="253"/>
      <c r="H223" s="163"/>
      <c r="I223" s="163"/>
      <c r="J223" s="163"/>
      <c r="K223" s="163"/>
      <c r="L223" s="163"/>
      <c r="M223" s="163"/>
      <c r="N223" s="162"/>
      <c r="O223" s="162"/>
      <c r="P223" s="162"/>
      <c r="Q223" s="162"/>
      <c r="R223" s="163"/>
      <c r="S223" s="163"/>
      <c r="T223" s="163"/>
      <c r="U223" s="163"/>
      <c r="V223" s="163"/>
      <c r="W223" s="163"/>
      <c r="X223" s="163"/>
      <c r="Y223" s="163"/>
      <c r="Z223" s="153"/>
      <c r="AA223" s="153"/>
      <c r="AB223" s="153"/>
      <c r="AC223" s="153"/>
      <c r="AD223" s="153"/>
      <c r="AE223" s="153"/>
      <c r="AF223" s="153"/>
      <c r="AG223" s="153" t="s">
        <v>215</v>
      </c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3" x14ac:dyDescent="0.2">
      <c r="A224" s="160"/>
      <c r="B224" s="161"/>
      <c r="C224" s="252" t="s">
        <v>467</v>
      </c>
      <c r="D224" s="253"/>
      <c r="E224" s="253"/>
      <c r="F224" s="253"/>
      <c r="G224" s="253"/>
      <c r="H224" s="163"/>
      <c r="I224" s="163"/>
      <c r="J224" s="163"/>
      <c r="K224" s="163"/>
      <c r="L224" s="163"/>
      <c r="M224" s="163"/>
      <c r="N224" s="162"/>
      <c r="O224" s="162"/>
      <c r="P224" s="162"/>
      <c r="Q224" s="162"/>
      <c r="R224" s="163"/>
      <c r="S224" s="163"/>
      <c r="T224" s="163"/>
      <c r="U224" s="163"/>
      <c r="V224" s="163"/>
      <c r="W224" s="163"/>
      <c r="X224" s="163"/>
      <c r="Y224" s="163"/>
      <c r="Z224" s="153"/>
      <c r="AA224" s="153"/>
      <c r="AB224" s="153"/>
      <c r="AC224" s="153"/>
      <c r="AD224" s="153"/>
      <c r="AE224" s="153"/>
      <c r="AF224" s="153"/>
      <c r="AG224" s="153" t="s">
        <v>215</v>
      </c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3" x14ac:dyDescent="0.2">
      <c r="A225" s="160"/>
      <c r="B225" s="161"/>
      <c r="C225" s="252" t="s">
        <v>468</v>
      </c>
      <c r="D225" s="253"/>
      <c r="E225" s="253"/>
      <c r="F225" s="253"/>
      <c r="G225" s="253"/>
      <c r="H225" s="163"/>
      <c r="I225" s="163"/>
      <c r="J225" s="163"/>
      <c r="K225" s="163"/>
      <c r="L225" s="163"/>
      <c r="M225" s="163"/>
      <c r="N225" s="162"/>
      <c r="O225" s="162"/>
      <c r="P225" s="162"/>
      <c r="Q225" s="162"/>
      <c r="R225" s="163"/>
      <c r="S225" s="163"/>
      <c r="T225" s="163"/>
      <c r="U225" s="163"/>
      <c r="V225" s="163"/>
      <c r="W225" s="163"/>
      <c r="X225" s="163"/>
      <c r="Y225" s="163"/>
      <c r="Z225" s="153"/>
      <c r="AA225" s="153"/>
      <c r="AB225" s="153"/>
      <c r="AC225" s="153"/>
      <c r="AD225" s="153"/>
      <c r="AE225" s="153"/>
      <c r="AF225" s="153"/>
      <c r="AG225" s="153" t="s">
        <v>215</v>
      </c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3" x14ac:dyDescent="0.2">
      <c r="A226" s="160"/>
      <c r="B226" s="161"/>
      <c r="C226" s="252" t="s">
        <v>469</v>
      </c>
      <c r="D226" s="253"/>
      <c r="E226" s="253"/>
      <c r="F226" s="253"/>
      <c r="G226" s="253"/>
      <c r="H226" s="163"/>
      <c r="I226" s="163"/>
      <c r="J226" s="163"/>
      <c r="K226" s="163"/>
      <c r="L226" s="163"/>
      <c r="M226" s="163"/>
      <c r="N226" s="162"/>
      <c r="O226" s="162"/>
      <c r="P226" s="162"/>
      <c r="Q226" s="162"/>
      <c r="R226" s="163"/>
      <c r="S226" s="163"/>
      <c r="T226" s="163"/>
      <c r="U226" s="163"/>
      <c r="V226" s="163"/>
      <c r="W226" s="163"/>
      <c r="X226" s="163"/>
      <c r="Y226" s="163"/>
      <c r="Z226" s="153"/>
      <c r="AA226" s="153"/>
      <c r="AB226" s="153"/>
      <c r="AC226" s="153"/>
      <c r="AD226" s="153"/>
      <c r="AE226" s="153"/>
      <c r="AF226" s="153"/>
      <c r="AG226" s="153" t="s">
        <v>215</v>
      </c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ht="22.5" outlineLevel="3" x14ac:dyDescent="0.2">
      <c r="A227" s="160"/>
      <c r="B227" s="161"/>
      <c r="C227" s="252" t="s">
        <v>470</v>
      </c>
      <c r="D227" s="253"/>
      <c r="E227" s="253"/>
      <c r="F227" s="253"/>
      <c r="G227" s="253"/>
      <c r="H227" s="163"/>
      <c r="I227" s="163"/>
      <c r="J227" s="163"/>
      <c r="K227" s="163"/>
      <c r="L227" s="163"/>
      <c r="M227" s="163"/>
      <c r="N227" s="162"/>
      <c r="O227" s="162"/>
      <c r="P227" s="162"/>
      <c r="Q227" s="162"/>
      <c r="R227" s="163"/>
      <c r="S227" s="163"/>
      <c r="T227" s="163"/>
      <c r="U227" s="163"/>
      <c r="V227" s="163"/>
      <c r="W227" s="163"/>
      <c r="X227" s="163"/>
      <c r="Y227" s="163"/>
      <c r="Z227" s="153"/>
      <c r="AA227" s="153"/>
      <c r="AB227" s="153"/>
      <c r="AC227" s="153"/>
      <c r="AD227" s="153"/>
      <c r="AE227" s="153"/>
      <c r="AF227" s="153"/>
      <c r="AG227" s="153" t="s">
        <v>215</v>
      </c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82" t="str">
        <f>C227</f>
        <v>schválen na DIBt jako povrchová úprava JGS (odolná vůči kejdě, kalu a silážním šťávám) a bioplynové stanice, číslo schválení Z-59.17-439</v>
      </c>
      <c r="BB227" s="153"/>
      <c r="BC227" s="153"/>
      <c r="BD227" s="153"/>
      <c r="BE227" s="153"/>
      <c r="BF227" s="153"/>
      <c r="BG227" s="153"/>
      <c r="BH227" s="153"/>
    </row>
    <row r="228" spans="1:60" outlineLevel="3" x14ac:dyDescent="0.2">
      <c r="A228" s="160"/>
      <c r="B228" s="161"/>
      <c r="C228" s="193" t="s">
        <v>290</v>
      </c>
      <c r="D228" s="164"/>
      <c r="E228" s="165"/>
      <c r="F228" s="166"/>
      <c r="G228" s="166"/>
      <c r="H228" s="163"/>
      <c r="I228" s="163"/>
      <c r="J228" s="163"/>
      <c r="K228" s="163"/>
      <c r="L228" s="163"/>
      <c r="M228" s="163"/>
      <c r="N228" s="162"/>
      <c r="O228" s="162"/>
      <c r="P228" s="162"/>
      <c r="Q228" s="162"/>
      <c r="R228" s="163"/>
      <c r="S228" s="163"/>
      <c r="T228" s="163"/>
      <c r="U228" s="163"/>
      <c r="V228" s="163"/>
      <c r="W228" s="163"/>
      <c r="X228" s="163"/>
      <c r="Y228" s="163"/>
      <c r="Z228" s="153"/>
      <c r="AA228" s="153"/>
      <c r="AB228" s="153"/>
      <c r="AC228" s="153"/>
      <c r="AD228" s="153"/>
      <c r="AE228" s="153"/>
      <c r="AF228" s="153"/>
      <c r="AG228" s="153" t="s">
        <v>215</v>
      </c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outlineLevel="3" x14ac:dyDescent="0.2">
      <c r="A229" s="160"/>
      <c r="B229" s="161"/>
      <c r="C229" s="252" t="s">
        <v>471</v>
      </c>
      <c r="D229" s="253"/>
      <c r="E229" s="253"/>
      <c r="F229" s="253"/>
      <c r="G229" s="253"/>
      <c r="H229" s="163"/>
      <c r="I229" s="163"/>
      <c r="J229" s="163"/>
      <c r="K229" s="163"/>
      <c r="L229" s="163"/>
      <c r="M229" s="163"/>
      <c r="N229" s="162"/>
      <c r="O229" s="162"/>
      <c r="P229" s="162"/>
      <c r="Q229" s="162"/>
      <c r="R229" s="163"/>
      <c r="S229" s="163"/>
      <c r="T229" s="163"/>
      <c r="U229" s="163"/>
      <c r="V229" s="163"/>
      <c r="W229" s="163"/>
      <c r="X229" s="163"/>
      <c r="Y229" s="163"/>
      <c r="Z229" s="153"/>
      <c r="AA229" s="153"/>
      <c r="AB229" s="153"/>
      <c r="AC229" s="153"/>
      <c r="AD229" s="153"/>
      <c r="AE229" s="153"/>
      <c r="AF229" s="153"/>
      <c r="AG229" s="153" t="s">
        <v>215</v>
      </c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3" x14ac:dyDescent="0.2">
      <c r="A230" s="160"/>
      <c r="B230" s="161"/>
      <c r="C230" s="252" t="s">
        <v>472</v>
      </c>
      <c r="D230" s="253"/>
      <c r="E230" s="253"/>
      <c r="F230" s="253"/>
      <c r="G230" s="253"/>
      <c r="H230" s="163"/>
      <c r="I230" s="163"/>
      <c r="J230" s="163"/>
      <c r="K230" s="163"/>
      <c r="L230" s="163"/>
      <c r="M230" s="163"/>
      <c r="N230" s="162"/>
      <c r="O230" s="162"/>
      <c r="P230" s="162"/>
      <c r="Q230" s="162"/>
      <c r="R230" s="163"/>
      <c r="S230" s="163"/>
      <c r="T230" s="163"/>
      <c r="U230" s="163"/>
      <c r="V230" s="163"/>
      <c r="W230" s="163"/>
      <c r="X230" s="163"/>
      <c r="Y230" s="163"/>
      <c r="Z230" s="153"/>
      <c r="AA230" s="153"/>
      <c r="AB230" s="153"/>
      <c r="AC230" s="153"/>
      <c r="AD230" s="153"/>
      <c r="AE230" s="153"/>
      <c r="AF230" s="153"/>
      <c r="AG230" s="153" t="s">
        <v>215</v>
      </c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ht="22.5" outlineLevel="3" x14ac:dyDescent="0.2">
      <c r="A231" s="160"/>
      <c r="B231" s="161"/>
      <c r="C231" s="252" t="s">
        <v>473</v>
      </c>
      <c r="D231" s="253"/>
      <c r="E231" s="253"/>
      <c r="F231" s="253"/>
      <c r="G231" s="253"/>
      <c r="H231" s="163"/>
      <c r="I231" s="163"/>
      <c r="J231" s="163"/>
      <c r="K231" s="163"/>
      <c r="L231" s="163"/>
      <c r="M231" s="163"/>
      <c r="N231" s="162"/>
      <c r="O231" s="162"/>
      <c r="P231" s="162"/>
      <c r="Q231" s="162"/>
      <c r="R231" s="163"/>
      <c r="S231" s="163"/>
      <c r="T231" s="163"/>
      <c r="U231" s="163"/>
      <c r="V231" s="163"/>
      <c r="W231" s="163"/>
      <c r="X231" s="163"/>
      <c r="Y231" s="163"/>
      <c r="Z231" s="153"/>
      <c r="AA231" s="153"/>
      <c r="AB231" s="153"/>
      <c r="AC231" s="153"/>
      <c r="AD231" s="153"/>
      <c r="AE231" s="153"/>
      <c r="AF231" s="153"/>
      <c r="AG231" s="153" t="s">
        <v>215</v>
      </c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82" t="str">
        <f>C231</f>
        <v>použitelný v žumpách, jámách na kejdu, nádržích na močůvku, skladech hnoje, kanálech na močůvku, silážních jámách, odkalovačích, kompostárnách a jejich přítoky i odtoky</v>
      </c>
      <c r="BB231" s="153"/>
      <c r="BC231" s="153"/>
      <c r="BD231" s="153"/>
      <c r="BE231" s="153"/>
      <c r="BF231" s="153"/>
      <c r="BG231" s="153"/>
      <c r="BH231" s="153"/>
    </row>
    <row r="232" spans="1:60" x14ac:dyDescent="0.2">
      <c r="A232" s="168" t="s">
        <v>184</v>
      </c>
      <c r="B232" s="169" t="s">
        <v>149</v>
      </c>
      <c r="C232" s="190" t="s">
        <v>150</v>
      </c>
      <c r="D232" s="170"/>
      <c r="E232" s="171"/>
      <c r="F232" s="172"/>
      <c r="G232" s="172">
        <f>SUMIF(AG233:AG234,"&lt;&gt;NOR",G233:G234)</f>
        <v>0</v>
      </c>
      <c r="H232" s="172"/>
      <c r="I232" s="172">
        <f>SUM(I233:I234)</f>
        <v>0</v>
      </c>
      <c r="J232" s="172"/>
      <c r="K232" s="172">
        <f>SUM(K233:K234)</f>
        <v>0</v>
      </c>
      <c r="L232" s="172"/>
      <c r="M232" s="172">
        <f>SUM(M233:M234)</f>
        <v>0</v>
      </c>
      <c r="N232" s="171"/>
      <c r="O232" s="171">
        <f>SUM(O233:O234)</f>
        <v>0</v>
      </c>
      <c r="P232" s="171"/>
      <c r="Q232" s="171">
        <f>SUM(Q233:Q234)</f>
        <v>0</v>
      </c>
      <c r="R232" s="172"/>
      <c r="S232" s="172"/>
      <c r="T232" s="173"/>
      <c r="U232" s="167"/>
      <c r="V232" s="167">
        <f>SUM(V233:V234)</f>
        <v>12</v>
      </c>
      <c r="W232" s="167"/>
      <c r="X232" s="167"/>
      <c r="Y232" s="167"/>
      <c r="AG232" t="s">
        <v>185</v>
      </c>
    </row>
    <row r="233" spans="1:60" outlineLevel="1" x14ac:dyDescent="0.2">
      <c r="A233" s="183">
        <v>76</v>
      </c>
      <c r="B233" s="184" t="s">
        <v>477</v>
      </c>
      <c r="C233" s="192" t="s">
        <v>478</v>
      </c>
      <c r="D233" s="185" t="s">
        <v>479</v>
      </c>
      <c r="E233" s="186">
        <v>25</v>
      </c>
      <c r="F233" s="187"/>
      <c r="G233" s="188">
        <f>ROUND(E233*F233,2)</f>
        <v>0</v>
      </c>
      <c r="H233" s="187"/>
      <c r="I233" s="188">
        <f>ROUND(E233*H233,2)</f>
        <v>0</v>
      </c>
      <c r="J233" s="187"/>
      <c r="K233" s="188">
        <f>ROUND(E233*J233,2)</f>
        <v>0</v>
      </c>
      <c r="L233" s="188">
        <v>21</v>
      </c>
      <c r="M233" s="188">
        <f>G233*(1+L233/100)</f>
        <v>0</v>
      </c>
      <c r="N233" s="186">
        <v>0</v>
      </c>
      <c r="O233" s="186">
        <f>ROUND(E233*N233,2)</f>
        <v>0</v>
      </c>
      <c r="P233" s="186">
        <v>0</v>
      </c>
      <c r="Q233" s="186">
        <f>ROUND(E233*P233,2)</f>
        <v>0</v>
      </c>
      <c r="R233" s="188"/>
      <c r="S233" s="188" t="s">
        <v>252</v>
      </c>
      <c r="T233" s="189" t="s">
        <v>284</v>
      </c>
      <c r="U233" s="163">
        <v>0.48</v>
      </c>
      <c r="V233" s="163">
        <f>ROUND(E233*U233,2)</f>
        <v>12</v>
      </c>
      <c r="W233" s="163"/>
      <c r="X233" s="163" t="s">
        <v>192</v>
      </c>
      <c r="Y233" s="163" t="s">
        <v>193</v>
      </c>
      <c r="Z233" s="153"/>
      <c r="AA233" s="153"/>
      <c r="AB233" s="153"/>
      <c r="AC233" s="153"/>
      <c r="AD233" s="153"/>
      <c r="AE233" s="153"/>
      <c r="AF233" s="153"/>
      <c r="AG233" s="153" t="s">
        <v>194</v>
      </c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outlineLevel="1" x14ac:dyDescent="0.2">
      <c r="A234" s="175">
        <v>77</v>
      </c>
      <c r="B234" s="176" t="s">
        <v>480</v>
      </c>
      <c r="C234" s="191" t="s">
        <v>481</v>
      </c>
      <c r="D234" s="177" t="s">
        <v>274</v>
      </c>
      <c r="E234" s="178">
        <v>3</v>
      </c>
      <c r="F234" s="179"/>
      <c r="G234" s="180">
        <f>ROUND(E234*F234,2)</f>
        <v>0</v>
      </c>
      <c r="H234" s="179"/>
      <c r="I234" s="180">
        <f>ROUND(E234*H234,2)</f>
        <v>0</v>
      </c>
      <c r="J234" s="179"/>
      <c r="K234" s="180">
        <f>ROUND(E234*J234,2)</f>
        <v>0</v>
      </c>
      <c r="L234" s="180">
        <v>21</v>
      </c>
      <c r="M234" s="180">
        <f>G234*(1+L234/100)</f>
        <v>0</v>
      </c>
      <c r="N234" s="178">
        <v>0</v>
      </c>
      <c r="O234" s="178">
        <f>ROUND(E234*N234,2)</f>
        <v>0</v>
      </c>
      <c r="P234" s="178">
        <v>0</v>
      </c>
      <c r="Q234" s="178">
        <f>ROUND(E234*P234,2)</f>
        <v>0</v>
      </c>
      <c r="R234" s="180"/>
      <c r="S234" s="180" t="s">
        <v>252</v>
      </c>
      <c r="T234" s="181" t="s">
        <v>253</v>
      </c>
      <c r="U234" s="163">
        <v>0</v>
      </c>
      <c r="V234" s="163">
        <f>ROUND(E234*U234,2)</f>
        <v>0</v>
      </c>
      <c r="W234" s="163"/>
      <c r="X234" s="163" t="s">
        <v>278</v>
      </c>
      <c r="Y234" s="163" t="s">
        <v>193</v>
      </c>
      <c r="Z234" s="153"/>
      <c r="AA234" s="153"/>
      <c r="AB234" s="153"/>
      <c r="AC234" s="153"/>
      <c r="AD234" s="153"/>
      <c r="AE234" s="153"/>
      <c r="AF234" s="153"/>
      <c r="AG234" s="153" t="s">
        <v>279</v>
      </c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x14ac:dyDescent="0.2">
      <c r="A235" s="3"/>
      <c r="B235" s="4"/>
      <c r="C235" s="194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AE235">
        <v>12</v>
      </c>
      <c r="AF235">
        <v>21</v>
      </c>
      <c r="AG235" t="s">
        <v>170</v>
      </c>
    </row>
    <row r="236" spans="1:60" x14ac:dyDescent="0.2">
      <c r="A236" s="156"/>
      <c r="B236" s="157" t="s">
        <v>29</v>
      </c>
      <c r="C236" s="195"/>
      <c r="D236" s="158"/>
      <c r="E236" s="159"/>
      <c r="F236" s="159"/>
      <c r="G236" s="174">
        <f>G8+G65+G67+G100+G106+G118+G123+G150+G157+G179+G182+G200+G232</f>
        <v>0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AE236">
        <f>SUMIF(L7:L234,AE235,G7:G234)</f>
        <v>0</v>
      </c>
      <c r="AF236">
        <f>SUMIF(L7:L234,AF235,G7:G234)</f>
        <v>0</v>
      </c>
      <c r="AG236" t="s">
        <v>482</v>
      </c>
    </row>
    <row r="237" spans="1:60" x14ac:dyDescent="0.2">
      <c r="C237" s="196"/>
      <c r="D237" s="10"/>
      <c r="AG237" t="s">
        <v>488</v>
      </c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ChTMZoW6YLP8qdmBw2ugY93LwHJd/NbcY6kLf54pMuL2nJE36NAQSGD0q++1irq9O29tPFJHxYrfPDEGWj6kQ==" saltValue="sY8w73mD1TgAHvYbz2ZHaw==" spinCount="100000" sheet="1" formatRows="0"/>
  <mergeCells count="132">
    <mergeCell ref="C14:G14"/>
    <mergeCell ref="C16:G16"/>
    <mergeCell ref="C18:G18"/>
    <mergeCell ref="C20:G20"/>
    <mergeCell ref="C21:G21"/>
    <mergeCell ref="C22:G22"/>
    <mergeCell ref="A1:G1"/>
    <mergeCell ref="C2:G2"/>
    <mergeCell ref="C3:G3"/>
    <mergeCell ref="C4:G4"/>
    <mergeCell ref="C10:G10"/>
    <mergeCell ref="C12:G12"/>
    <mergeCell ref="C36:G36"/>
    <mergeCell ref="C37:G37"/>
    <mergeCell ref="C39:G39"/>
    <mergeCell ref="C41:G41"/>
    <mergeCell ref="C43:G43"/>
    <mergeCell ref="C44:G44"/>
    <mergeCell ref="C23:G23"/>
    <mergeCell ref="C25:G25"/>
    <mergeCell ref="C26:G26"/>
    <mergeCell ref="C27:G27"/>
    <mergeCell ref="C29:G29"/>
    <mergeCell ref="C30:G30"/>
    <mergeCell ref="C57:G57"/>
    <mergeCell ref="C58:G58"/>
    <mergeCell ref="C60:G60"/>
    <mergeCell ref="C61:G61"/>
    <mergeCell ref="C62:G62"/>
    <mergeCell ref="C64:G64"/>
    <mergeCell ref="C47:G47"/>
    <mergeCell ref="C49:G49"/>
    <mergeCell ref="C50:G50"/>
    <mergeCell ref="C51:G51"/>
    <mergeCell ref="C52:G52"/>
    <mergeCell ref="C53:G53"/>
    <mergeCell ref="C76:G76"/>
    <mergeCell ref="C77:G77"/>
    <mergeCell ref="C78:G78"/>
    <mergeCell ref="C80:G80"/>
    <mergeCell ref="C82:G82"/>
    <mergeCell ref="C83:G83"/>
    <mergeCell ref="C69:G69"/>
    <mergeCell ref="C71:G71"/>
    <mergeCell ref="C72:G72"/>
    <mergeCell ref="C73:G73"/>
    <mergeCell ref="C74:G74"/>
    <mergeCell ref="C75:G75"/>
    <mergeCell ref="C92:G92"/>
    <mergeCell ref="C93:G93"/>
    <mergeCell ref="C95:G95"/>
    <mergeCell ref="C97:G97"/>
    <mergeCell ref="C98:G98"/>
    <mergeCell ref="C99:G99"/>
    <mergeCell ref="C84:G84"/>
    <mergeCell ref="C85:G85"/>
    <mergeCell ref="C86:G86"/>
    <mergeCell ref="C88:G88"/>
    <mergeCell ref="C90:G90"/>
    <mergeCell ref="C91:G91"/>
    <mergeCell ref="C120:G120"/>
    <mergeCell ref="C121:G121"/>
    <mergeCell ref="C125:G125"/>
    <mergeCell ref="C126:G126"/>
    <mergeCell ref="C128:G128"/>
    <mergeCell ref="C131:G131"/>
    <mergeCell ref="C102:G102"/>
    <mergeCell ref="C103:G103"/>
    <mergeCell ref="C109:G109"/>
    <mergeCell ref="C110:G110"/>
    <mergeCell ref="C112:G112"/>
    <mergeCell ref="C114:G114"/>
    <mergeCell ref="C142:G142"/>
    <mergeCell ref="C143:G143"/>
    <mergeCell ref="C144:G144"/>
    <mergeCell ref="C145:G145"/>
    <mergeCell ref="C146:G146"/>
    <mergeCell ref="C147:G147"/>
    <mergeCell ref="C135:G135"/>
    <mergeCell ref="C137:G137"/>
    <mergeCell ref="C138:G138"/>
    <mergeCell ref="C139:G139"/>
    <mergeCell ref="C140:G140"/>
    <mergeCell ref="C141:G141"/>
    <mergeCell ref="C164:G164"/>
    <mergeCell ref="C169:G169"/>
    <mergeCell ref="C170:G170"/>
    <mergeCell ref="C171:G171"/>
    <mergeCell ref="C172:G172"/>
    <mergeCell ref="C173:G173"/>
    <mergeCell ref="C148:G148"/>
    <mergeCell ref="C149:G149"/>
    <mergeCell ref="C153:G153"/>
    <mergeCell ref="C156:G156"/>
    <mergeCell ref="C160:G160"/>
    <mergeCell ref="C162:G162"/>
    <mergeCell ref="C194:G194"/>
    <mergeCell ref="C195:G195"/>
    <mergeCell ref="C196:G196"/>
    <mergeCell ref="C197:G197"/>
    <mergeCell ref="C199:G199"/>
    <mergeCell ref="C202:G202"/>
    <mergeCell ref="C175:G175"/>
    <mergeCell ref="C178:G178"/>
    <mergeCell ref="C181:G181"/>
    <mergeCell ref="C190:G190"/>
    <mergeCell ref="C191:G191"/>
    <mergeCell ref="C192:G192"/>
    <mergeCell ref="C210:G210"/>
    <mergeCell ref="C211:G211"/>
    <mergeCell ref="C213:G213"/>
    <mergeCell ref="C214:G214"/>
    <mergeCell ref="C215:G215"/>
    <mergeCell ref="C217:G217"/>
    <mergeCell ref="C203:G203"/>
    <mergeCell ref="C205:G205"/>
    <mergeCell ref="C206:G206"/>
    <mergeCell ref="C207:G207"/>
    <mergeCell ref="C208:G208"/>
    <mergeCell ref="C209:G209"/>
    <mergeCell ref="C225:G225"/>
    <mergeCell ref="C226:G226"/>
    <mergeCell ref="C227:G227"/>
    <mergeCell ref="C229:G229"/>
    <mergeCell ref="C230:G230"/>
    <mergeCell ref="C231:G231"/>
    <mergeCell ref="C218:G218"/>
    <mergeCell ref="C219:G219"/>
    <mergeCell ref="C221:G221"/>
    <mergeCell ref="C222:G222"/>
    <mergeCell ref="C223:G223"/>
    <mergeCell ref="C224:G2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D31D-E57D-4E7C-AD41-B781E75E34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53</v>
      </c>
      <c r="C3" s="259" t="s">
        <v>54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57</v>
      </c>
      <c r="C4" s="262" t="s">
        <v>58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SUMIF(AG9:AG25,"&lt;&gt;NOR",G9:G25)</f>
        <v>0</v>
      </c>
      <c r="H8" s="172"/>
      <c r="I8" s="172">
        <f>SUM(I9:I25)</f>
        <v>0</v>
      </c>
      <c r="J8" s="172"/>
      <c r="K8" s="172">
        <f>SUM(K9:K25)</f>
        <v>0</v>
      </c>
      <c r="L8" s="172"/>
      <c r="M8" s="172">
        <f>SUM(M9:M25)</f>
        <v>0</v>
      </c>
      <c r="N8" s="171"/>
      <c r="O8" s="171">
        <f>SUM(O9:O25)</f>
        <v>0</v>
      </c>
      <c r="P8" s="171"/>
      <c r="Q8" s="171">
        <f>SUM(Q9:Q25)</f>
        <v>0</v>
      </c>
      <c r="R8" s="172"/>
      <c r="S8" s="172"/>
      <c r="T8" s="173"/>
      <c r="U8" s="167"/>
      <c r="V8" s="167">
        <f>SUM(V9:V25)</f>
        <v>18.07</v>
      </c>
      <c r="W8" s="167"/>
      <c r="X8" s="167"/>
      <c r="Y8" s="167"/>
      <c r="AG8" t="s">
        <v>185</v>
      </c>
    </row>
    <row r="9" spans="1:60" outlineLevel="1" x14ac:dyDescent="0.2">
      <c r="A9" s="175">
        <v>1</v>
      </c>
      <c r="B9" s="176" t="s">
        <v>201</v>
      </c>
      <c r="C9" s="191" t="s">
        <v>202</v>
      </c>
      <c r="D9" s="177" t="s">
        <v>203</v>
      </c>
      <c r="E9" s="178">
        <v>17.495999999999999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0.01</v>
      </c>
      <c r="V9" s="163">
        <f>ROUND(E9*U9,2)</f>
        <v>0.17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194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56" t="s">
        <v>204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nebo lesní půdy, s vodorovným přemístěním na hromady v místě upotřebení nebo na dočasné či trvalé skládky se složením</v>
      </c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5">
        <v>2</v>
      </c>
      <c r="B11" s="176" t="s">
        <v>489</v>
      </c>
      <c r="C11" s="191" t="s">
        <v>490</v>
      </c>
      <c r="D11" s="177" t="s">
        <v>203</v>
      </c>
      <c r="E11" s="178">
        <v>40.7346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0.37</v>
      </c>
      <c r="V11" s="163">
        <f>ROUND(E11*U11,2)</f>
        <v>15.07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56" t="s">
        <v>491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492</v>
      </c>
      <c r="C13" s="191" t="s">
        <v>493</v>
      </c>
      <c r="D13" s="177" t="s">
        <v>203</v>
      </c>
      <c r="E13" s="178">
        <v>0.36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189</v>
      </c>
      <c r="S13" s="180" t="s">
        <v>190</v>
      </c>
      <c r="T13" s="181" t="s">
        <v>191</v>
      </c>
      <c r="U13" s="163">
        <v>0.36499999999999999</v>
      </c>
      <c r="V13" s="163">
        <f>ROUND(E13*U13,2)</f>
        <v>0.13</v>
      </c>
      <c r="W13" s="163"/>
      <c r="X13" s="163" t="s">
        <v>192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194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22.5" outlineLevel="2" x14ac:dyDescent="0.2">
      <c r="A14" s="160"/>
      <c r="B14" s="161"/>
      <c r="C14" s="256" t="s">
        <v>494</v>
      </c>
      <c r="D14" s="257"/>
      <c r="E14" s="257"/>
      <c r="F14" s="257"/>
      <c r="G14" s="257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82" t="str">
        <f>C14</f>
        <v>zapažených i nezapažených s urovnáním dna do předepsaného profilu a spádu, s přehozením výkopku na přilehlém terénu na vzdálenost do 3 m od podélné osy rýhy nebo s naložením výkopku na dopravní prostředek.</v>
      </c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210</v>
      </c>
      <c r="C15" s="191" t="s">
        <v>211</v>
      </c>
      <c r="D15" s="177" t="s">
        <v>203</v>
      </c>
      <c r="E15" s="178">
        <v>41.0946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189</v>
      </c>
      <c r="S15" s="180" t="s">
        <v>190</v>
      </c>
      <c r="T15" s="181" t="s">
        <v>191</v>
      </c>
      <c r="U15" s="163">
        <v>0.01</v>
      </c>
      <c r="V15" s="163">
        <f>ROUND(E15*U15,2)</f>
        <v>0.41</v>
      </c>
      <c r="W15" s="163"/>
      <c r="X15" s="163" t="s">
        <v>192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212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6" t="s">
        <v>213</v>
      </c>
      <c r="D16" s="257"/>
      <c r="E16" s="257"/>
      <c r="F16" s="257"/>
      <c r="G16" s="257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196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83">
        <v>5</v>
      </c>
      <c r="B17" s="184" t="s">
        <v>231</v>
      </c>
      <c r="C17" s="192" t="s">
        <v>232</v>
      </c>
      <c r="D17" s="185" t="s">
        <v>203</v>
      </c>
      <c r="E17" s="186">
        <v>41.0946</v>
      </c>
      <c r="F17" s="187"/>
      <c r="G17" s="188">
        <f>ROUND(E17*F17,2)</f>
        <v>0</v>
      </c>
      <c r="H17" s="187"/>
      <c r="I17" s="188">
        <f>ROUND(E17*H17,2)</f>
        <v>0</v>
      </c>
      <c r="J17" s="187"/>
      <c r="K17" s="188">
        <f>ROUND(E17*J17,2)</f>
        <v>0</v>
      </c>
      <c r="L17" s="188">
        <v>21</v>
      </c>
      <c r="M17" s="188">
        <f>G17*(1+L17/100)</f>
        <v>0</v>
      </c>
      <c r="N17" s="186">
        <v>0</v>
      </c>
      <c r="O17" s="186">
        <f>ROUND(E17*N17,2)</f>
        <v>0</v>
      </c>
      <c r="P17" s="186">
        <v>0</v>
      </c>
      <c r="Q17" s="186">
        <f>ROUND(E17*P17,2)</f>
        <v>0</v>
      </c>
      <c r="R17" s="188" t="s">
        <v>189</v>
      </c>
      <c r="S17" s="188" t="s">
        <v>190</v>
      </c>
      <c r="T17" s="189" t="s">
        <v>191</v>
      </c>
      <c r="U17" s="163">
        <v>0.01</v>
      </c>
      <c r="V17" s="163">
        <f>ROUND(E17*U17,2)</f>
        <v>0.41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194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6</v>
      </c>
      <c r="B18" s="176" t="s">
        <v>495</v>
      </c>
      <c r="C18" s="191" t="s">
        <v>496</v>
      </c>
      <c r="D18" s="177" t="s">
        <v>239</v>
      </c>
      <c r="E18" s="178">
        <v>93.84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189</v>
      </c>
      <c r="S18" s="180" t="s">
        <v>190</v>
      </c>
      <c r="T18" s="181" t="s">
        <v>191</v>
      </c>
      <c r="U18" s="163">
        <v>0.02</v>
      </c>
      <c r="V18" s="163">
        <f>ROUND(E18*U18,2)</f>
        <v>1.88</v>
      </c>
      <c r="W18" s="163"/>
      <c r="X18" s="163" t="s">
        <v>192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194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6" t="s">
        <v>497</v>
      </c>
      <c r="D19" s="257"/>
      <c r="E19" s="257"/>
      <c r="F19" s="257"/>
      <c r="G19" s="257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196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7</v>
      </c>
      <c r="B20" s="176" t="s">
        <v>245</v>
      </c>
      <c r="C20" s="191" t="s">
        <v>246</v>
      </c>
      <c r="D20" s="177" t="s">
        <v>247</v>
      </c>
      <c r="E20" s="178">
        <v>76.025009999999995</v>
      </c>
      <c r="F20" s="179"/>
      <c r="G20" s="180">
        <f>ROUND(E20*F20,2)</f>
        <v>0</v>
      </c>
      <c r="H20" s="179"/>
      <c r="I20" s="180">
        <f>ROUND(E20*H20,2)</f>
        <v>0</v>
      </c>
      <c r="J20" s="179"/>
      <c r="K20" s="180">
        <f>ROUND(E20*J20,2)</f>
        <v>0</v>
      </c>
      <c r="L20" s="180">
        <v>21</v>
      </c>
      <c r="M20" s="180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80" t="s">
        <v>189</v>
      </c>
      <c r="S20" s="180" t="s">
        <v>190</v>
      </c>
      <c r="T20" s="181" t="s">
        <v>191</v>
      </c>
      <c r="U20" s="163">
        <v>0</v>
      </c>
      <c r="V20" s="163">
        <f>ROUND(E20*U20,2)</f>
        <v>0</v>
      </c>
      <c r="W20" s="163"/>
      <c r="X20" s="163" t="s">
        <v>192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212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254" t="s">
        <v>483</v>
      </c>
      <c r="D21" s="255"/>
      <c r="E21" s="255"/>
      <c r="F21" s="255"/>
      <c r="G21" s="255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215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3" x14ac:dyDescent="0.2">
      <c r="A22" s="160"/>
      <c r="B22" s="161"/>
      <c r="C22" s="252" t="s">
        <v>498</v>
      </c>
      <c r="D22" s="253"/>
      <c r="E22" s="253"/>
      <c r="F22" s="253"/>
      <c r="G22" s="253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215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75">
        <v>8</v>
      </c>
      <c r="B23" s="176" t="s">
        <v>275</v>
      </c>
      <c r="C23" s="191" t="s">
        <v>276</v>
      </c>
      <c r="D23" s="177" t="s">
        <v>277</v>
      </c>
      <c r="E23" s="178">
        <v>256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80"/>
      <c r="S23" s="180" t="s">
        <v>252</v>
      </c>
      <c r="T23" s="181" t="s">
        <v>253</v>
      </c>
      <c r="U23" s="163">
        <v>0</v>
      </c>
      <c r="V23" s="163">
        <f>ROUND(E23*U23,2)</f>
        <v>0</v>
      </c>
      <c r="W23" s="163"/>
      <c r="X23" s="163" t="s">
        <v>278</v>
      </c>
      <c r="Y23" s="163" t="s">
        <v>193</v>
      </c>
      <c r="Z23" s="153"/>
      <c r="AA23" s="153"/>
      <c r="AB23" s="153"/>
      <c r="AC23" s="153"/>
      <c r="AD23" s="153"/>
      <c r="AE23" s="153"/>
      <c r="AF23" s="153"/>
      <c r="AG23" s="153" t="s">
        <v>279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4" t="s">
        <v>280</v>
      </c>
      <c r="D24" s="255"/>
      <c r="E24" s="255"/>
      <c r="F24" s="255"/>
      <c r="G24" s="255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215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3" x14ac:dyDescent="0.2">
      <c r="A25" s="160"/>
      <c r="B25" s="161"/>
      <c r="C25" s="252" t="s">
        <v>224</v>
      </c>
      <c r="D25" s="253"/>
      <c r="E25" s="253"/>
      <c r="F25" s="253"/>
      <c r="G25" s="253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215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8" t="s">
        <v>184</v>
      </c>
      <c r="B26" s="169" t="s">
        <v>117</v>
      </c>
      <c r="C26" s="190" t="s">
        <v>118</v>
      </c>
      <c r="D26" s="170"/>
      <c r="E26" s="171"/>
      <c r="F26" s="172"/>
      <c r="G26" s="172">
        <f>SUMIF(AG27:AG33,"&lt;&gt;NOR",G27:G33)</f>
        <v>0</v>
      </c>
      <c r="H26" s="172"/>
      <c r="I26" s="172">
        <f>SUM(I27:I33)</f>
        <v>0</v>
      </c>
      <c r="J26" s="172"/>
      <c r="K26" s="172">
        <f>SUM(K27:K33)</f>
        <v>0</v>
      </c>
      <c r="L26" s="172"/>
      <c r="M26" s="172">
        <f>SUM(M27:M33)</f>
        <v>0</v>
      </c>
      <c r="N26" s="171"/>
      <c r="O26" s="171">
        <f>SUM(O27:O33)</f>
        <v>1</v>
      </c>
      <c r="P26" s="171"/>
      <c r="Q26" s="171">
        <f>SUM(Q27:Q33)</f>
        <v>0</v>
      </c>
      <c r="R26" s="172"/>
      <c r="S26" s="172"/>
      <c r="T26" s="173"/>
      <c r="U26" s="167"/>
      <c r="V26" s="167">
        <f>SUM(V27:V33)</f>
        <v>3.46</v>
      </c>
      <c r="W26" s="167"/>
      <c r="X26" s="167"/>
      <c r="Y26" s="167"/>
      <c r="AG26" t="s">
        <v>185</v>
      </c>
    </row>
    <row r="27" spans="1:60" outlineLevel="1" x14ac:dyDescent="0.2">
      <c r="A27" s="175">
        <v>9</v>
      </c>
      <c r="B27" s="176" t="s">
        <v>292</v>
      </c>
      <c r="C27" s="191" t="s">
        <v>293</v>
      </c>
      <c r="D27" s="177" t="s">
        <v>203</v>
      </c>
      <c r="E27" s="178">
        <v>0.36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2.5249999999999999</v>
      </c>
      <c r="O27" s="178">
        <f>ROUND(E27*N27,2)</f>
        <v>0.91</v>
      </c>
      <c r="P27" s="178">
        <v>0</v>
      </c>
      <c r="Q27" s="178">
        <f>ROUND(E27*P27,2)</f>
        <v>0</v>
      </c>
      <c r="R27" s="180" t="s">
        <v>294</v>
      </c>
      <c r="S27" s="180" t="s">
        <v>190</v>
      </c>
      <c r="T27" s="181" t="s">
        <v>191</v>
      </c>
      <c r="U27" s="163">
        <v>0.48</v>
      </c>
      <c r="V27" s="163">
        <f>ROUND(E27*U27,2)</f>
        <v>0.17</v>
      </c>
      <c r="W27" s="163"/>
      <c r="X27" s="163" t="s">
        <v>192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194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4" t="s">
        <v>499</v>
      </c>
      <c r="D28" s="255"/>
      <c r="E28" s="255"/>
      <c r="F28" s="255"/>
      <c r="G28" s="255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10</v>
      </c>
      <c r="B29" s="176" t="s">
        <v>500</v>
      </c>
      <c r="C29" s="191" t="s">
        <v>501</v>
      </c>
      <c r="D29" s="177" t="s">
        <v>239</v>
      </c>
      <c r="E29" s="178">
        <v>2.4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3.9199999999999999E-2</v>
      </c>
      <c r="O29" s="178">
        <f>ROUND(E29*N29,2)</f>
        <v>0.09</v>
      </c>
      <c r="P29" s="178">
        <v>0</v>
      </c>
      <c r="Q29" s="178">
        <f>ROUND(E29*P29,2)</f>
        <v>0</v>
      </c>
      <c r="R29" s="180" t="s">
        <v>294</v>
      </c>
      <c r="S29" s="180" t="s">
        <v>190</v>
      </c>
      <c r="T29" s="181" t="s">
        <v>191</v>
      </c>
      <c r="U29" s="163">
        <v>1.05</v>
      </c>
      <c r="V29" s="163">
        <f>ROUND(E29*U29,2)</f>
        <v>2.52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2" x14ac:dyDescent="0.2">
      <c r="A30" s="160"/>
      <c r="B30" s="161"/>
      <c r="C30" s="256" t="s">
        <v>502</v>
      </c>
      <c r="D30" s="257"/>
      <c r="E30" s="257"/>
      <c r="F30" s="257"/>
      <c r="G30" s="257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196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82" t="str">
        <f>C30</f>
        <v>bednění svislé nebo šikmé (odkloněné), půdorysně přímé nebo zalomené, stěn základových patek ve volných nebo zapažených jámách, rýhách, šachtách, včetně případných vzpěr,</v>
      </c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5">
        <v>11</v>
      </c>
      <c r="B31" s="176" t="s">
        <v>503</v>
      </c>
      <c r="C31" s="191" t="s">
        <v>504</v>
      </c>
      <c r="D31" s="177" t="s">
        <v>239</v>
      </c>
      <c r="E31" s="178">
        <v>2.4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294</v>
      </c>
      <c r="S31" s="180" t="s">
        <v>190</v>
      </c>
      <c r="T31" s="181" t="s">
        <v>191</v>
      </c>
      <c r="U31" s="163">
        <v>0.32</v>
      </c>
      <c r="V31" s="163">
        <f>ROUND(E31*U31,2)</f>
        <v>0.77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2" x14ac:dyDescent="0.2">
      <c r="A32" s="160"/>
      <c r="B32" s="161"/>
      <c r="C32" s="256" t="s">
        <v>502</v>
      </c>
      <c r="D32" s="257"/>
      <c r="E32" s="257"/>
      <c r="F32" s="257"/>
      <c r="G32" s="257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196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82" t="str">
        <f>C32</f>
        <v>bednění svislé nebo šikmé (odkloněné), půdorysně přímé nebo zalomené, stěn základových patek ve volných nebo zapažených jámách, rýhách, šachtách, včetně případných vzpěr,</v>
      </c>
      <c r="BB32" s="153"/>
      <c r="BC32" s="153"/>
      <c r="BD32" s="153"/>
      <c r="BE32" s="153"/>
      <c r="BF32" s="153"/>
      <c r="BG32" s="153"/>
      <c r="BH32" s="153"/>
    </row>
    <row r="33" spans="1:60" outlineLevel="2" x14ac:dyDescent="0.2">
      <c r="A33" s="160"/>
      <c r="B33" s="161"/>
      <c r="C33" s="252" t="s">
        <v>505</v>
      </c>
      <c r="D33" s="253"/>
      <c r="E33" s="253"/>
      <c r="F33" s="253"/>
      <c r="G33" s="253"/>
      <c r="H33" s="163"/>
      <c r="I33" s="163"/>
      <c r="J33" s="163"/>
      <c r="K33" s="163"/>
      <c r="L33" s="163"/>
      <c r="M33" s="163"/>
      <c r="N33" s="162"/>
      <c r="O33" s="162"/>
      <c r="P33" s="162"/>
      <c r="Q33" s="162"/>
      <c r="R33" s="163"/>
      <c r="S33" s="163"/>
      <c r="T33" s="163"/>
      <c r="U33" s="163"/>
      <c r="V33" s="163"/>
      <c r="W33" s="163"/>
      <c r="X33" s="163"/>
      <c r="Y33" s="163"/>
      <c r="Z33" s="153"/>
      <c r="AA33" s="153"/>
      <c r="AB33" s="153"/>
      <c r="AC33" s="153"/>
      <c r="AD33" s="153"/>
      <c r="AE33" s="153"/>
      <c r="AF33" s="153"/>
      <c r="AG33" s="153" t="s">
        <v>215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x14ac:dyDescent="0.2">
      <c r="A34" s="168" t="s">
        <v>184</v>
      </c>
      <c r="B34" s="169" t="s">
        <v>123</v>
      </c>
      <c r="C34" s="190" t="s">
        <v>124</v>
      </c>
      <c r="D34" s="170"/>
      <c r="E34" s="171"/>
      <c r="F34" s="172"/>
      <c r="G34" s="172">
        <f>SUMIF(AG35:AG46,"&lt;&gt;NOR",G35:G46)</f>
        <v>0</v>
      </c>
      <c r="H34" s="172"/>
      <c r="I34" s="172">
        <f>SUM(I35:I46)</f>
        <v>0</v>
      </c>
      <c r="J34" s="172"/>
      <c r="K34" s="172">
        <f>SUM(K35:K46)</f>
        <v>0</v>
      </c>
      <c r="L34" s="172"/>
      <c r="M34" s="172">
        <f>SUM(M35:M46)</f>
        <v>0</v>
      </c>
      <c r="N34" s="171"/>
      <c r="O34" s="171">
        <f>SUM(O35:O46)</f>
        <v>302</v>
      </c>
      <c r="P34" s="171"/>
      <c r="Q34" s="171">
        <f>SUM(Q35:Q46)</f>
        <v>0</v>
      </c>
      <c r="R34" s="172"/>
      <c r="S34" s="172"/>
      <c r="T34" s="173"/>
      <c r="U34" s="167"/>
      <c r="V34" s="167">
        <f>SUM(V35:V46)</f>
        <v>15.62</v>
      </c>
      <c r="W34" s="167"/>
      <c r="X34" s="167"/>
      <c r="Y34" s="167"/>
      <c r="AG34" t="s">
        <v>185</v>
      </c>
    </row>
    <row r="35" spans="1:60" outlineLevel="1" x14ac:dyDescent="0.2">
      <c r="A35" s="183">
        <v>12</v>
      </c>
      <c r="B35" s="184" t="s">
        <v>506</v>
      </c>
      <c r="C35" s="192" t="s">
        <v>507</v>
      </c>
      <c r="D35" s="185" t="s">
        <v>239</v>
      </c>
      <c r="E35" s="186">
        <v>59.84</v>
      </c>
      <c r="F35" s="187"/>
      <c r="G35" s="188">
        <f>ROUND(E35*F35,2)</f>
        <v>0</v>
      </c>
      <c r="H35" s="187"/>
      <c r="I35" s="188">
        <f>ROUND(E35*H35,2)</f>
        <v>0</v>
      </c>
      <c r="J35" s="187"/>
      <c r="K35" s="188">
        <f>ROUND(E35*J35,2)</f>
        <v>0</v>
      </c>
      <c r="L35" s="188">
        <v>21</v>
      </c>
      <c r="M35" s="188">
        <f>G35*(1+L35/100)</f>
        <v>0</v>
      </c>
      <c r="N35" s="186">
        <v>0.378</v>
      </c>
      <c r="O35" s="186">
        <f>ROUND(E35*N35,2)</f>
        <v>22.62</v>
      </c>
      <c r="P35" s="186">
        <v>0</v>
      </c>
      <c r="Q35" s="186">
        <f>ROUND(E35*P35,2)</f>
        <v>0</v>
      </c>
      <c r="R35" s="188"/>
      <c r="S35" s="188" t="s">
        <v>252</v>
      </c>
      <c r="T35" s="189" t="s">
        <v>284</v>
      </c>
      <c r="U35" s="163">
        <v>0.03</v>
      </c>
      <c r="V35" s="163">
        <f>ROUND(E35*U35,2)</f>
        <v>1.8</v>
      </c>
      <c r="W35" s="163"/>
      <c r="X35" s="163" t="s">
        <v>192</v>
      </c>
      <c r="Y35" s="163" t="s">
        <v>193</v>
      </c>
      <c r="Z35" s="153"/>
      <c r="AA35" s="153"/>
      <c r="AB35" s="153"/>
      <c r="AC35" s="153"/>
      <c r="AD35" s="153"/>
      <c r="AE35" s="153"/>
      <c r="AF35" s="153"/>
      <c r="AG35" s="153" t="s">
        <v>194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3">
        <v>13</v>
      </c>
      <c r="B36" s="184" t="s">
        <v>508</v>
      </c>
      <c r="C36" s="192" t="s">
        <v>509</v>
      </c>
      <c r="D36" s="185" t="s">
        <v>239</v>
      </c>
      <c r="E36" s="186">
        <v>153.27199999999999</v>
      </c>
      <c r="F36" s="187"/>
      <c r="G36" s="188">
        <f>ROUND(E36*F36,2)</f>
        <v>0</v>
      </c>
      <c r="H36" s="187"/>
      <c r="I36" s="188">
        <f>ROUND(E36*H36,2)</f>
        <v>0</v>
      </c>
      <c r="J36" s="187"/>
      <c r="K36" s="188">
        <f>ROUND(E36*J36,2)</f>
        <v>0</v>
      </c>
      <c r="L36" s="188">
        <v>21</v>
      </c>
      <c r="M36" s="188">
        <f>G36*(1+L36/100)</f>
        <v>0</v>
      </c>
      <c r="N36" s="186">
        <v>0.55125000000000002</v>
      </c>
      <c r="O36" s="186">
        <f>ROUND(E36*N36,2)</f>
        <v>84.49</v>
      </c>
      <c r="P36" s="186">
        <v>0</v>
      </c>
      <c r="Q36" s="186">
        <f>ROUND(E36*P36,2)</f>
        <v>0</v>
      </c>
      <c r="R36" s="188"/>
      <c r="S36" s="188" t="s">
        <v>252</v>
      </c>
      <c r="T36" s="189" t="s">
        <v>284</v>
      </c>
      <c r="U36" s="163">
        <v>0.01</v>
      </c>
      <c r="V36" s="163">
        <f>ROUND(E36*U36,2)</f>
        <v>1.53</v>
      </c>
      <c r="W36" s="163"/>
      <c r="X36" s="163" t="s">
        <v>192</v>
      </c>
      <c r="Y36" s="163" t="s">
        <v>193</v>
      </c>
      <c r="Z36" s="153"/>
      <c r="AA36" s="153"/>
      <c r="AB36" s="153"/>
      <c r="AC36" s="153"/>
      <c r="AD36" s="153"/>
      <c r="AE36" s="153"/>
      <c r="AF36" s="153"/>
      <c r="AG36" s="153" t="s">
        <v>194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ht="22.5" outlineLevel="1" x14ac:dyDescent="0.2">
      <c r="A37" s="175">
        <v>14</v>
      </c>
      <c r="B37" s="176" t="s">
        <v>510</v>
      </c>
      <c r="C37" s="191" t="s">
        <v>511</v>
      </c>
      <c r="D37" s="177" t="s">
        <v>239</v>
      </c>
      <c r="E37" s="178">
        <v>27.2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7.3899999999999993E-2</v>
      </c>
      <c r="O37" s="178">
        <f>ROUND(E37*N37,2)</f>
        <v>2.0099999999999998</v>
      </c>
      <c r="P37" s="178">
        <v>0</v>
      </c>
      <c r="Q37" s="178">
        <f>ROUND(E37*P37,2)</f>
        <v>0</v>
      </c>
      <c r="R37" s="180" t="s">
        <v>256</v>
      </c>
      <c r="S37" s="180" t="s">
        <v>190</v>
      </c>
      <c r="T37" s="181" t="s">
        <v>191</v>
      </c>
      <c r="U37" s="163">
        <v>0.45200000000000001</v>
      </c>
      <c r="V37" s="163">
        <f>ROUND(E37*U37,2)</f>
        <v>12.29</v>
      </c>
      <c r="W37" s="163"/>
      <c r="X37" s="163" t="s">
        <v>192</v>
      </c>
      <c r="Y37" s="163" t="s">
        <v>193</v>
      </c>
      <c r="Z37" s="153"/>
      <c r="AA37" s="153"/>
      <c r="AB37" s="153"/>
      <c r="AC37" s="153"/>
      <c r="AD37" s="153"/>
      <c r="AE37" s="153"/>
      <c r="AF37" s="153"/>
      <c r="AG37" s="153" t="s">
        <v>194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2" x14ac:dyDescent="0.2">
      <c r="A38" s="160"/>
      <c r="B38" s="161"/>
      <c r="C38" s="256" t="s">
        <v>512</v>
      </c>
      <c r="D38" s="257"/>
      <c r="E38" s="257"/>
      <c r="F38" s="257"/>
      <c r="G38" s="257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196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82" t="str">
        <f>C38</f>
        <v>s provedením lože z kameniva drceného, s vyplněním spár, s dvojitým hutněním a se smetením přebytečného materiálu na krajnici. S dodáním hmot pro lože a výplň spár.</v>
      </c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3">
        <v>15</v>
      </c>
      <c r="B39" s="184" t="s">
        <v>272</v>
      </c>
      <c r="C39" s="192" t="s">
        <v>273</v>
      </c>
      <c r="D39" s="185" t="s">
        <v>274</v>
      </c>
      <c r="E39" s="186">
        <v>189.17599999999999</v>
      </c>
      <c r="F39" s="187"/>
      <c r="G39" s="188">
        <f>ROUND(E39*F39,2)</f>
        <v>0</v>
      </c>
      <c r="H39" s="187"/>
      <c r="I39" s="188">
        <f>ROUND(E39*H39,2)</f>
        <v>0</v>
      </c>
      <c r="J39" s="187"/>
      <c r="K39" s="188">
        <f>ROUND(E39*J39,2)</f>
        <v>0</v>
      </c>
      <c r="L39" s="188">
        <v>21</v>
      </c>
      <c r="M39" s="188">
        <f>G39*(1+L39/100)</f>
        <v>0</v>
      </c>
      <c r="N39" s="186">
        <v>1</v>
      </c>
      <c r="O39" s="186">
        <f>ROUND(E39*N39,2)</f>
        <v>189.18</v>
      </c>
      <c r="P39" s="186">
        <v>0</v>
      </c>
      <c r="Q39" s="186">
        <f>ROUND(E39*P39,2)</f>
        <v>0</v>
      </c>
      <c r="R39" s="188"/>
      <c r="S39" s="188" t="s">
        <v>252</v>
      </c>
      <c r="T39" s="189" t="s">
        <v>284</v>
      </c>
      <c r="U39" s="163">
        <v>0</v>
      </c>
      <c r="V39" s="163">
        <f>ROUND(E39*U39,2)</f>
        <v>0</v>
      </c>
      <c r="W39" s="163"/>
      <c r="X39" s="163" t="s">
        <v>270</v>
      </c>
      <c r="Y39" s="163" t="s">
        <v>193</v>
      </c>
      <c r="Z39" s="153"/>
      <c r="AA39" s="153"/>
      <c r="AB39" s="153"/>
      <c r="AC39" s="153"/>
      <c r="AD39" s="153"/>
      <c r="AE39" s="153"/>
      <c r="AF39" s="153"/>
      <c r="AG39" s="153" t="s">
        <v>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ht="22.5" outlineLevel="1" x14ac:dyDescent="0.2">
      <c r="A40" s="183">
        <v>16</v>
      </c>
      <c r="B40" s="184" t="s">
        <v>513</v>
      </c>
      <c r="C40" s="192" t="s">
        <v>514</v>
      </c>
      <c r="D40" s="185" t="s">
        <v>239</v>
      </c>
      <c r="E40" s="186">
        <v>28.56</v>
      </c>
      <c r="F40" s="187"/>
      <c r="G40" s="188">
        <f>ROUND(E40*F40,2)</f>
        <v>0</v>
      </c>
      <c r="H40" s="187"/>
      <c r="I40" s="188">
        <f>ROUND(E40*H40,2)</f>
        <v>0</v>
      </c>
      <c r="J40" s="187"/>
      <c r="K40" s="188">
        <f>ROUND(E40*J40,2)</f>
        <v>0</v>
      </c>
      <c r="L40" s="188">
        <v>21</v>
      </c>
      <c r="M40" s="188">
        <f>G40*(1+L40/100)</f>
        <v>0</v>
      </c>
      <c r="N40" s="186">
        <v>0.12959999999999999</v>
      </c>
      <c r="O40" s="186">
        <f>ROUND(E40*N40,2)</f>
        <v>3.7</v>
      </c>
      <c r="P40" s="186">
        <v>0</v>
      </c>
      <c r="Q40" s="186">
        <f>ROUND(E40*P40,2)</f>
        <v>0</v>
      </c>
      <c r="R40" s="188" t="s">
        <v>269</v>
      </c>
      <c r="S40" s="188" t="s">
        <v>190</v>
      </c>
      <c r="T40" s="189" t="s">
        <v>191</v>
      </c>
      <c r="U40" s="163">
        <v>0</v>
      </c>
      <c r="V40" s="163">
        <f>ROUND(E40*U40,2)</f>
        <v>0</v>
      </c>
      <c r="W40" s="163"/>
      <c r="X40" s="163" t="s">
        <v>270</v>
      </c>
      <c r="Y40" s="163" t="s">
        <v>193</v>
      </c>
      <c r="Z40" s="153"/>
      <c r="AA40" s="153"/>
      <c r="AB40" s="153"/>
      <c r="AC40" s="153"/>
      <c r="AD40" s="153"/>
      <c r="AE40" s="153"/>
      <c r="AF40" s="153"/>
      <c r="AG40" s="153" t="s">
        <v>271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17</v>
      </c>
      <c r="B41" s="176" t="s">
        <v>281</v>
      </c>
      <c r="C41" s="191" t="s">
        <v>282</v>
      </c>
      <c r="D41" s="177" t="s">
        <v>283</v>
      </c>
      <c r="E41" s="178">
        <v>280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/>
      <c r="S41" s="180" t="s">
        <v>252</v>
      </c>
      <c r="T41" s="181" t="s">
        <v>284</v>
      </c>
      <c r="U41" s="163">
        <v>0</v>
      </c>
      <c r="V41" s="163">
        <f>ROUND(E41*U41,2)</f>
        <v>0</v>
      </c>
      <c r="W41" s="163"/>
      <c r="X41" s="163" t="s">
        <v>285</v>
      </c>
      <c r="Y41" s="163" t="s">
        <v>193</v>
      </c>
      <c r="Z41" s="153"/>
      <c r="AA41" s="153"/>
      <c r="AB41" s="153"/>
      <c r="AC41" s="153"/>
      <c r="AD41" s="153"/>
      <c r="AE41" s="153"/>
      <c r="AF41" s="153"/>
      <c r="AG41" s="153" t="s">
        <v>286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54" t="s">
        <v>287</v>
      </c>
      <c r="D42" s="255"/>
      <c r="E42" s="255"/>
      <c r="F42" s="255"/>
      <c r="G42" s="255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215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252" t="s">
        <v>288</v>
      </c>
      <c r="D43" s="253"/>
      <c r="E43" s="253"/>
      <c r="F43" s="253"/>
      <c r="G43" s="253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215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252" t="s">
        <v>289</v>
      </c>
      <c r="D44" s="253"/>
      <c r="E44" s="253"/>
      <c r="F44" s="253"/>
      <c r="G44" s="253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215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3" x14ac:dyDescent="0.2">
      <c r="A45" s="160"/>
      <c r="B45" s="161"/>
      <c r="C45" s="193" t="s">
        <v>290</v>
      </c>
      <c r="D45" s="164"/>
      <c r="E45" s="165"/>
      <c r="F45" s="166"/>
      <c r="G45" s="166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215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3" x14ac:dyDescent="0.2">
      <c r="A46" s="160"/>
      <c r="B46" s="161"/>
      <c r="C46" s="252" t="s">
        <v>291</v>
      </c>
      <c r="D46" s="253"/>
      <c r="E46" s="253"/>
      <c r="F46" s="253"/>
      <c r="G46" s="25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215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82" t="str">
        <f>C46</f>
        <v>"Výše uvedená položka vymezuje požadovaný standard, zadavatel umožňuje i jiné technicky a kvalitativně srovnatelné řešení".</v>
      </c>
      <c r="BB46" s="153"/>
      <c r="BC46" s="153"/>
      <c r="BD46" s="153"/>
      <c r="BE46" s="153"/>
      <c r="BF46" s="153"/>
      <c r="BG46" s="153"/>
      <c r="BH46" s="153"/>
    </row>
    <row r="47" spans="1:60" x14ac:dyDescent="0.2">
      <c r="A47" s="168" t="s">
        <v>184</v>
      </c>
      <c r="B47" s="169" t="s">
        <v>125</v>
      </c>
      <c r="C47" s="190" t="s">
        <v>126</v>
      </c>
      <c r="D47" s="170"/>
      <c r="E47" s="171"/>
      <c r="F47" s="172"/>
      <c r="G47" s="172">
        <f>SUMIF(AG48:AG60,"&lt;&gt;NOR",G48:G60)</f>
        <v>0</v>
      </c>
      <c r="H47" s="172"/>
      <c r="I47" s="172">
        <f>SUM(I48:I60)</f>
        <v>0</v>
      </c>
      <c r="J47" s="172"/>
      <c r="K47" s="172">
        <f>SUM(K48:K60)</f>
        <v>0</v>
      </c>
      <c r="L47" s="172"/>
      <c r="M47" s="172">
        <f>SUM(M48:M60)</f>
        <v>0</v>
      </c>
      <c r="N47" s="171"/>
      <c r="O47" s="171">
        <f>SUM(O48:O60)</f>
        <v>23.88</v>
      </c>
      <c r="P47" s="171"/>
      <c r="Q47" s="171">
        <f>SUM(Q48:Q60)</f>
        <v>0</v>
      </c>
      <c r="R47" s="172"/>
      <c r="S47" s="172"/>
      <c r="T47" s="173"/>
      <c r="U47" s="167"/>
      <c r="V47" s="167">
        <f>SUM(V48:V60)</f>
        <v>30.01</v>
      </c>
      <c r="W47" s="167"/>
      <c r="X47" s="167"/>
      <c r="Y47" s="167"/>
      <c r="AG47" t="s">
        <v>185</v>
      </c>
    </row>
    <row r="48" spans="1:60" outlineLevel="1" x14ac:dyDescent="0.2">
      <c r="A48" s="175">
        <v>18</v>
      </c>
      <c r="B48" s="176" t="s">
        <v>315</v>
      </c>
      <c r="C48" s="191" t="s">
        <v>316</v>
      </c>
      <c r="D48" s="177" t="s">
        <v>203</v>
      </c>
      <c r="E48" s="178">
        <v>3.375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2.5249999999999999</v>
      </c>
      <c r="O48" s="178">
        <f>ROUND(E48*N48,2)</f>
        <v>8.52</v>
      </c>
      <c r="P48" s="178">
        <v>0</v>
      </c>
      <c r="Q48" s="178">
        <f>ROUND(E48*P48,2)</f>
        <v>0</v>
      </c>
      <c r="R48" s="180" t="s">
        <v>294</v>
      </c>
      <c r="S48" s="180" t="s">
        <v>190</v>
      </c>
      <c r="T48" s="181" t="s">
        <v>191</v>
      </c>
      <c r="U48" s="163">
        <v>2.58</v>
      </c>
      <c r="V48" s="163">
        <f>ROUND(E48*U48,2)</f>
        <v>8.7100000000000009</v>
      </c>
      <c r="W48" s="163"/>
      <c r="X48" s="163" t="s">
        <v>192</v>
      </c>
      <c r="Y48" s="163" t="s">
        <v>193</v>
      </c>
      <c r="Z48" s="153"/>
      <c r="AA48" s="153"/>
      <c r="AB48" s="153"/>
      <c r="AC48" s="153"/>
      <c r="AD48" s="153"/>
      <c r="AE48" s="153"/>
      <c r="AF48" s="153"/>
      <c r="AG48" s="153" t="s">
        <v>194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56" t="s">
        <v>317</v>
      </c>
      <c r="D49" s="257"/>
      <c r="E49" s="257"/>
      <c r="F49" s="257"/>
      <c r="G49" s="257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196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2" x14ac:dyDescent="0.2">
      <c r="A50" s="160"/>
      <c r="B50" s="161"/>
      <c r="C50" s="252" t="s">
        <v>318</v>
      </c>
      <c r="D50" s="253"/>
      <c r="E50" s="253"/>
      <c r="F50" s="253"/>
      <c r="G50" s="253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215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19</v>
      </c>
      <c r="B51" s="176" t="s">
        <v>515</v>
      </c>
      <c r="C51" s="191" t="s">
        <v>516</v>
      </c>
      <c r="D51" s="177" t="s">
        <v>203</v>
      </c>
      <c r="E51" s="178">
        <v>5.94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2.5249999999999999</v>
      </c>
      <c r="O51" s="178">
        <f>ROUND(E51*N51,2)</f>
        <v>15</v>
      </c>
      <c r="P51" s="178">
        <v>0</v>
      </c>
      <c r="Q51" s="178">
        <f>ROUND(E51*P51,2)</f>
        <v>0</v>
      </c>
      <c r="R51" s="180" t="s">
        <v>294</v>
      </c>
      <c r="S51" s="180" t="s">
        <v>190</v>
      </c>
      <c r="T51" s="181" t="s">
        <v>191</v>
      </c>
      <c r="U51" s="163">
        <v>2.3199999999999998</v>
      </c>
      <c r="V51" s="163">
        <f>ROUND(E51*U51,2)</f>
        <v>13.78</v>
      </c>
      <c r="W51" s="163"/>
      <c r="X51" s="163" t="s">
        <v>192</v>
      </c>
      <c r="Y51" s="163" t="s">
        <v>193</v>
      </c>
      <c r="Z51" s="153"/>
      <c r="AA51" s="153"/>
      <c r="AB51" s="153"/>
      <c r="AC51" s="153"/>
      <c r="AD51" s="153"/>
      <c r="AE51" s="153"/>
      <c r="AF51" s="153"/>
      <c r="AG51" s="153" t="s">
        <v>194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56" t="s">
        <v>317</v>
      </c>
      <c r="D52" s="257"/>
      <c r="E52" s="257"/>
      <c r="F52" s="257"/>
      <c r="G52" s="257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196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2" x14ac:dyDescent="0.2">
      <c r="A53" s="160"/>
      <c r="B53" s="161"/>
      <c r="C53" s="252" t="s">
        <v>517</v>
      </c>
      <c r="D53" s="253"/>
      <c r="E53" s="253"/>
      <c r="F53" s="253"/>
      <c r="G53" s="253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215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3" x14ac:dyDescent="0.2">
      <c r="A54" s="160"/>
      <c r="B54" s="161"/>
      <c r="C54" s="252" t="s">
        <v>318</v>
      </c>
      <c r="D54" s="253"/>
      <c r="E54" s="253"/>
      <c r="F54" s="253"/>
      <c r="G54" s="253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215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20</v>
      </c>
      <c r="B55" s="176" t="s">
        <v>518</v>
      </c>
      <c r="C55" s="191" t="s">
        <v>519</v>
      </c>
      <c r="D55" s="177" t="s">
        <v>203</v>
      </c>
      <c r="E55" s="178">
        <v>5.94</v>
      </c>
      <c r="F55" s="179"/>
      <c r="G55" s="180">
        <f>ROUND(E55*F55,2)</f>
        <v>0</v>
      </c>
      <c r="H55" s="179"/>
      <c r="I55" s="180">
        <f>ROUND(E55*H55,2)</f>
        <v>0</v>
      </c>
      <c r="J55" s="179"/>
      <c r="K55" s="180">
        <f>ROUND(E55*J55,2)</f>
        <v>0</v>
      </c>
      <c r="L55" s="180">
        <v>21</v>
      </c>
      <c r="M55" s="180">
        <f>G55*(1+L55/100)</f>
        <v>0</v>
      </c>
      <c r="N55" s="178">
        <v>0</v>
      </c>
      <c r="O55" s="178">
        <f>ROUND(E55*N55,2)</f>
        <v>0</v>
      </c>
      <c r="P55" s="178">
        <v>0</v>
      </c>
      <c r="Q55" s="178">
        <f>ROUND(E55*P55,2)</f>
        <v>0</v>
      </c>
      <c r="R55" s="180" t="s">
        <v>294</v>
      </c>
      <c r="S55" s="180" t="s">
        <v>190</v>
      </c>
      <c r="T55" s="181" t="s">
        <v>191</v>
      </c>
      <c r="U55" s="163">
        <v>0.21</v>
      </c>
      <c r="V55" s="163">
        <f>ROUND(E55*U55,2)</f>
        <v>1.25</v>
      </c>
      <c r="W55" s="163"/>
      <c r="X55" s="163" t="s">
        <v>192</v>
      </c>
      <c r="Y55" s="163" t="s">
        <v>193</v>
      </c>
      <c r="Z55" s="153"/>
      <c r="AA55" s="153"/>
      <c r="AB55" s="153"/>
      <c r="AC55" s="153"/>
      <c r="AD55" s="153"/>
      <c r="AE55" s="153"/>
      <c r="AF55" s="153"/>
      <c r="AG55" s="153" t="s">
        <v>194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56" t="s">
        <v>520</v>
      </c>
      <c r="D56" s="257"/>
      <c r="E56" s="257"/>
      <c r="F56" s="257"/>
      <c r="G56" s="257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196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83">
        <v>21</v>
      </c>
      <c r="B57" s="184" t="s">
        <v>319</v>
      </c>
      <c r="C57" s="192" t="s">
        <v>320</v>
      </c>
      <c r="D57" s="185" t="s">
        <v>239</v>
      </c>
      <c r="E57" s="186">
        <v>2.4</v>
      </c>
      <c r="F57" s="187"/>
      <c r="G57" s="188">
        <f>ROUND(E57*F57,2)</f>
        <v>0</v>
      </c>
      <c r="H57" s="187"/>
      <c r="I57" s="188">
        <f>ROUND(E57*H57,2)</f>
        <v>0</v>
      </c>
      <c r="J57" s="187"/>
      <c r="K57" s="188">
        <f>ROUND(E57*J57,2)</f>
        <v>0</v>
      </c>
      <c r="L57" s="188">
        <v>21</v>
      </c>
      <c r="M57" s="188">
        <f>G57*(1+L57/100)</f>
        <v>0</v>
      </c>
      <c r="N57" s="186">
        <v>1.41E-2</v>
      </c>
      <c r="O57" s="186">
        <f>ROUND(E57*N57,2)</f>
        <v>0.03</v>
      </c>
      <c r="P57" s="186">
        <v>0</v>
      </c>
      <c r="Q57" s="186">
        <f>ROUND(E57*P57,2)</f>
        <v>0</v>
      </c>
      <c r="R57" s="188" t="s">
        <v>294</v>
      </c>
      <c r="S57" s="188" t="s">
        <v>190</v>
      </c>
      <c r="T57" s="189" t="s">
        <v>191</v>
      </c>
      <c r="U57" s="163">
        <v>0.4</v>
      </c>
      <c r="V57" s="163">
        <f>ROUND(E57*U57,2)</f>
        <v>0.96</v>
      </c>
      <c r="W57" s="163"/>
      <c r="X57" s="163" t="s">
        <v>192</v>
      </c>
      <c r="Y57" s="163" t="s">
        <v>193</v>
      </c>
      <c r="Z57" s="153"/>
      <c r="AA57" s="153"/>
      <c r="AB57" s="153"/>
      <c r="AC57" s="153"/>
      <c r="AD57" s="153"/>
      <c r="AE57" s="153"/>
      <c r="AF57" s="153"/>
      <c r="AG57" s="153" t="s">
        <v>194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83">
        <v>22</v>
      </c>
      <c r="B58" s="184" t="s">
        <v>321</v>
      </c>
      <c r="C58" s="192" t="s">
        <v>322</v>
      </c>
      <c r="D58" s="185" t="s">
        <v>239</v>
      </c>
      <c r="E58" s="186">
        <v>2.4</v>
      </c>
      <c r="F58" s="187"/>
      <c r="G58" s="188">
        <f>ROUND(E58*F58,2)</f>
        <v>0</v>
      </c>
      <c r="H58" s="187"/>
      <c r="I58" s="188">
        <f>ROUND(E58*H58,2)</f>
        <v>0</v>
      </c>
      <c r="J58" s="187"/>
      <c r="K58" s="188">
        <f>ROUND(E58*J58,2)</f>
        <v>0</v>
      </c>
      <c r="L58" s="188">
        <v>21</v>
      </c>
      <c r="M58" s="188">
        <f>G58*(1+L58/100)</f>
        <v>0</v>
      </c>
      <c r="N58" s="186">
        <v>0</v>
      </c>
      <c r="O58" s="186">
        <f>ROUND(E58*N58,2)</f>
        <v>0</v>
      </c>
      <c r="P58" s="186">
        <v>0</v>
      </c>
      <c r="Q58" s="186">
        <f>ROUND(E58*P58,2)</f>
        <v>0</v>
      </c>
      <c r="R58" s="188" t="s">
        <v>294</v>
      </c>
      <c r="S58" s="188" t="s">
        <v>190</v>
      </c>
      <c r="T58" s="189" t="s">
        <v>191</v>
      </c>
      <c r="U58" s="163">
        <v>0.24</v>
      </c>
      <c r="V58" s="163">
        <f>ROUND(E58*U58,2)</f>
        <v>0.57999999999999996</v>
      </c>
      <c r="W58" s="163"/>
      <c r="X58" s="163" t="s">
        <v>192</v>
      </c>
      <c r="Y58" s="163" t="s">
        <v>193</v>
      </c>
      <c r="Z58" s="153"/>
      <c r="AA58" s="153"/>
      <c r="AB58" s="153"/>
      <c r="AC58" s="153"/>
      <c r="AD58" s="153"/>
      <c r="AE58" s="153"/>
      <c r="AF58" s="153"/>
      <c r="AG58" s="153" t="s">
        <v>194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23</v>
      </c>
      <c r="B59" s="176" t="s">
        <v>521</v>
      </c>
      <c r="C59" s="191" t="s">
        <v>522</v>
      </c>
      <c r="D59" s="177" t="s">
        <v>247</v>
      </c>
      <c r="E59" s="178">
        <v>0.31080000000000002</v>
      </c>
      <c r="F59" s="179"/>
      <c r="G59" s="180">
        <f>ROUND(E59*F59,2)</f>
        <v>0</v>
      </c>
      <c r="H59" s="179"/>
      <c r="I59" s="180">
        <f>ROUND(E59*H59,2)</f>
        <v>0</v>
      </c>
      <c r="J59" s="179"/>
      <c r="K59" s="180">
        <f>ROUND(E59*J59,2)</f>
        <v>0</v>
      </c>
      <c r="L59" s="180">
        <v>21</v>
      </c>
      <c r="M59" s="180">
        <f>G59*(1+L59/100)</f>
        <v>0</v>
      </c>
      <c r="N59" s="178">
        <v>1.0662499999999999</v>
      </c>
      <c r="O59" s="178">
        <f>ROUND(E59*N59,2)</f>
        <v>0.33</v>
      </c>
      <c r="P59" s="178">
        <v>0</v>
      </c>
      <c r="Q59" s="178">
        <f>ROUND(E59*P59,2)</f>
        <v>0</v>
      </c>
      <c r="R59" s="180" t="s">
        <v>294</v>
      </c>
      <c r="S59" s="180" t="s">
        <v>190</v>
      </c>
      <c r="T59" s="181" t="s">
        <v>191</v>
      </c>
      <c r="U59" s="163">
        <v>15.23</v>
      </c>
      <c r="V59" s="163">
        <f>ROUND(E59*U59,2)</f>
        <v>4.7300000000000004</v>
      </c>
      <c r="W59" s="163"/>
      <c r="X59" s="163" t="s">
        <v>192</v>
      </c>
      <c r="Y59" s="163" t="s">
        <v>193</v>
      </c>
      <c r="Z59" s="153"/>
      <c r="AA59" s="153"/>
      <c r="AB59" s="153"/>
      <c r="AC59" s="153"/>
      <c r="AD59" s="153"/>
      <c r="AE59" s="153"/>
      <c r="AF59" s="153"/>
      <c r="AG59" s="153" t="s">
        <v>194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56" t="s">
        <v>523</v>
      </c>
      <c r="D60" s="257"/>
      <c r="E60" s="257"/>
      <c r="F60" s="257"/>
      <c r="G60" s="257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196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x14ac:dyDescent="0.2">
      <c r="A61" s="168" t="s">
        <v>184</v>
      </c>
      <c r="B61" s="169" t="s">
        <v>129</v>
      </c>
      <c r="C61" s="190" t="s">
        <v>130</v>
      </c>
      <c r="D61" s="170"/>
      <c r="E61" s="171"/>
      <c r="F61" s="172"/>
      <c r="G61" s="172">
        <f>SUMIF(AG62:AG69,"&lt;&gt;NOR",G62:G69)</f>
        <v>0</v>
      </c>
      <c r="H61" s="172"/>
      <c r="I61" s="172">
        <f>SUM(I62:I69)</f>
        <v>0</v>
      </c>
      <c r="J61" s="172"/>
      <c r="K61" s="172">
        <f>SUM(K62:K69)</f>
        <v>0</v>
      </c>
      <c r="L61" s="172"/>
      <c r="M61" s="172">
        <f>SUM(M62:M69)</f>
        <v>0</v>
      </c>
      <c r="N61" s="171"/>
      <c r="O61" s="171">
        <f>SUM(O62:O69)</f>
        <v>9.09</v>
      </c>
      <c r="P61" s="171"/>
      <c r="Q61" s="171">
        <f>SUM(Q62:Q69)</f>
        <v>0</v>
      </c>
      <c r="R61" s="172"/>
      <c r="S61" s="172"/>
      <c r="T61" s="173"/>
      <c r="U61" s="167"/>
      <c r="V61" s="167">
        <f>SUM(V62:V69)</f>
        <v>9.86</v>
      </c>
      <c r="W61" s="167"/>
      <c r="X61" s="167"/>
      <c r="Y61" s="167"/>
      <c r="AG61" t="s">
        <v>185</v>
      </c>
    </row>
    <row r="62" spans="1:60" ht="22.5" outlineLevel="1" x14ac:dyDescent="0.2">
      <c r="A62" s="175">
        <v>24</v>
      </c>
      <c r="B62" s="176" t="s">
        <v>524</v>
      </c>
      <c r="C62" s="191" t="s">
        <v>525</v>
      </c>
      <c r="D62" s="177" t="s">
        <v>325</v>
      </c>
      <c r="E62" s="178">
        <v>17</v>
      </c>
      <c r="F62" s="179"/>
      <c r="G62" s="180">
        <f>ROUND(E62*F62,2)</f>
        <v>0</v>
      </c>
      <c r="H62" s="179"/>
      <c r="I62" s="180">
        <f>ROUND(E62*H62,2)</f>
        <v>0</v>
      </c>
      <c r="J62" s="179"/>
      <c r="K62" s="180">
        <f>ROUND(E62*J62,2)</f>
        <v>0</v>
      </c>
      <c r="L62" s="180">
        <v>21</v>
      </c>
      <c r="M62" s="180">
        <f>G62*(1+L62/100)</f>
        <v>0</v>
      </c>
      <c r="N62" s="178">
        <v>0.10249999999999999</v>
      </c>
      <c r="O62" s="178">
        <f>ROUND(E62*N62,2)</f>
        <v>1.74</v>
      </c>
      <c r="P62" s="178">
        <v>0</v>
      </c>
      <c r="Q62" s="178">
        <f>ROUND(E62*P62,2)</f>
        <v>0</v>
      </c>
      <c r="R62" s="180" t="s">
        <v>256</v>
      </c>
      <c r="S62" s="180" t="s">
        <v>190</v>
      </c>
      <c r="T62" s="181" t="s">
        <v>191</v>
      </c>
      <c r="U62" s="163">
        <v>0.14000000000000001</v>
      </c>
      <c r="V62" s="163">
        <f>ROUND(E62*U62,2)</f>
        <v>2.38</v>
      </c>
      <c r="W62" s="163"/>
      <c r="X62" s="163" t="s">
        <v>192</v>
      </c>
      <c r="Y62" s="163" t="s">
        <v>193</v>
      </c>
      <c r="Z62" s="153"/>
      <c r="AA62" s="153"/>
      <c r="AB62" s="153"/>
      <c r="AC62" s="153"/>
      <c r="AD62" s="153"/>
      <c r="AE62" s="153"/>
      <c r="AF62" s="153"/>
      <c r="AG62" s="153" t="s">
        <v>194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56" t="s">
        <v>526</v>
      </c>
      <c r="D63" s="257"/>
      <c r="E63" s="257"/>
      <c r="F63" s="257"/>
      <c r="G63" s="257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196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ht="22.5" outlineLevel="1" x14ac:dyDescent="0.2">
      <c r="A64" s="175">
        <v>25</v>
      </c>
      <c r="B64" s="176" t="s">
        <v>527</v>
      </c>
      <c r="C64" s="191" t="s">
        <v>528</v>
      </c>
      <c r="D64" s="177" t="s">
        <v>325</v>
      </c>
      <c r="E64" s="178">
        <v>16</v>
      </c>
      <c r="F64" s="179"/>
      <c r="G64" s="180">
        <f>ROUND(E64*F64,2)</f>
        <v>0</v>
      </c>
      <c r="H64" s="179"/>
      <c r="I64" s="180">
        <f>ROUND(E64*H64,2)</f>
        <v>0</v>
      </c>
      <c r="J64" s="179"/>
      <c r="K64" s="180">
        <f>ROUND(E64*J64,2)</f>
        <v>0</v>
      </c>
      <c r="L64" s="180">
        <v>21</v>
      </c>
      <c r="M64" s="180">
        <f>G64*(1+L64/100)</f>
        <v>0</v>
      </c>
      <c r="N64" s="178">
        <v>0.185</v>
      </c>
      <c r="O64" s="178">
        <f>ROUND(E64*N64,2)</f>
        <v>2.96</v>
      </c>
      <c r="P64" s="178">
        <v>0</v>
      </c>
      <c r="Q64" s="178">
        <f>ROUND(E64*P64,2)</f>
        <v>0</v>
      </c>
      <c r="R64" s="180" t="s">
        <v>256</v>
      </c>
      <c r="S64" s="180" t="s">
        <v>190</v>
      </c>
      <c r="T64" s="181" t="s">
        <v>191</v>
      </c>
      <c r="U64" s="163">
        <v>0.34</v>
      </c>
      <c r="V64" s="163">
        <f>ROUND(E64*U64,2)</f>
        <v>5.44</v>
      </c>
      <c r="W64" s="163"/>
      <c r="X64" s="163" t="s">
        <v>192</v>
      </c>
      <c r="Y64" s="163" t="s">
        <v>193</v>
      </c>
      <c r="Z64" s="153"/>
      <c r="AA64" s="153"/>
      <c r="AB64" s="153"/>
      <c r="AC64" s="153"/>
      <c r="AD64" s="153"/>
      <c r="AE64" s="153"/>
      <c r="AF64" s="153"/>
      <c r="AG64" s="153" t="s">
        <v>212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56" t="s">
        <v>529</v>
      </c>
      <c r="D65" s="257"/>
      <c r="E65" s="257"/>
      <c r="F65" s="257"/>
      <c r="G65" s="257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196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ht="22.5" outlineLevel="1" x14ac:dyDescent="0.2">
      <c r="A66" s="175">
        <v>26</v>
      </c>
      <c r="B66" s="176" t="s">
        <v>530</v>
      </c>
      <c r="C66" s="191" t="s">
        <v>531</v>
      </c>
      <c r="D66" s="177" t="s">
        <v>325</v>
      </c>
      <c r="E66" s="178">
        <v>7.5</v>
      </c>
      <c r="F66" s="179"/>
      <c r="G66" s="180">
        <f>ROUND(E66*F66,2)</f>
        <v>0</v>
      </c>
      <c r="H66" s="179"/>
      <c r="I66" s="180">
        <f>ROUND(E66*H66,2)</f>
        <v>0</v>
      </c>
      <c r="J66" s="179"/>
      <c r="K66" s="180">
        <f>ROUND(E66*J66,2)</f>
        <v>0</v>
      </c>
      <c r="L66" s="180">
        <v>21</v>
      </c>
      <c r="M66" s="180">
        <f>G66*(1+L66/100)</f>
        <v>0</v>
      </c>
      <c r="N66" s="178">
        <v>0.188</v>
      </c>
      <c r="O66" s="178">
        <f>ROUND(E66*N66,2)</f>
        <v>1.41</v>
      </c>
      <c r="P66" s="178">
        <v>0</v>
      </c>
      <c r="Q66" s="178">
        <f>ROUND(E66*P66,2)</f>
        <v>0</v>
      </c>
      <c r="R66" s="180" t="s">
        <v>256</v>
      </c>
      <c r="S66" s="180" t="s">
        <v>190</v>
      </c>
      <c r="T66" s="181" t="s">
        <v>191</v>
      </c>
      <c r="U66" s="163">
        <v>0.27200000000000002</v>
      </c>
      <c r="V66" s="163">
        <f>ROUND(E66*U66,2)</f>
        <v>2.04</v>
      </c>
      <c r="W66" s="163"/>
      <c r="X66" s="163" t="s">
        <v>192</v>
      </c>
      <c r="Y66" s="163" t="s">
        <v>193</v>
      </c>
      <c r="Z66" s="153"/>
      <c r="AA66" s="153"/>
      <c r="AB66" s="153"/>
      <c r="AC66" s="153"/>
      <c r="AD66" s="153"/>
      <c r="AE66" s="153"/>
      <c r="AF66" s="153"/>
      <c r="AG66" s="153" t="s">
        <v>194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256" t="s">
        <v>529</v>
      </c>
      <c r="D67" s="257"/>
      <c r="E67" s="257"/>
      <c r="F67" s="257"/>
      <c r="G67" s="257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196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22.5" outlineLevel="1" x14ac:dyDescent="0.2">
      <c r="A68" s="183">
        <v>27</v>
      </c>
      <c r="B68" s="184" t="s">
        <v>532</v>
      </c>
      <c r="C68" s="192" t="s">
        <v>533</v>
      </c>
      <c r="D68" s="185" t="s">
        <v>337</v>
      </c>
      <c r="E68" s="186">
        <v>18</v>
      </c>
      <c r="F68" s="187"/>
      <c r="G68" s="188">
        <f>ROUND(E68*F68,2)</f>
        <v>0</v>
      </c>
      <c r="H68" s="187"/>
      <c r="I68" s="188">
        <f>ROUND(E68*H68,2)</f>
        <v>0</v>
      </c>
      <c r="J68" s="187"/>
      <c r="K68" s="188">
        <f>ROUND(E68*J68,2)</f>
        <v>0</v>
      </c>
      <c r="L68" s="188">
        <v>21</v>
      </c>
      <c r="M68" s="188">
        <f>G68*(1+L68/100)</f>
        <v>0</v>
      </c>
      <c r="N68" s="186">
        <v>5.4699999999999999E-2</v>
      </c>
      <c r="O68" s="186">
        <f>ROUND(E68*N68,2)</f>
        <v>0.98</v>
      </c>
      <c r="P68" s="186">
        <v>0</v>
      </c>
      <c r="Q68" s="186">
        <f>ROUND(E68*P68,2)</f>
        <v>0</v>
      </c>
      <c r="R68" s="188" t="s">
        <v>269</v>
      </c>
      <c r="S68" s="188" t="s">
        <v>190</v>
      </c>
      <c r="T68" s="189" t="s">
        <v>191</v>
      </c>
      <c r="U68" s="163">
        <v>0</v>
      </c>
      <c r="V68" s="163">
        <f>ROUND(E68*U68,2)</f>
        <v>0</v>
      </c>
      <c r="W68" s="163"/>
      <c r="X68" s="163" t="s">
        <v>270</v>
      </c>
      <c r="Y68" s="163" t="s">
        <v>193</v>
      </c>
      <c r="Z68" s="153"/>
      <c r="AA68" s="153"/>
      <c r="AB68" s="153"/>
      <c r="AC68" s="153"/>
      <c r="AD68" s="153"/>
      <c r="AE68" s="153"/>
      <c r="AF68" s="153"/>
      <c r="AG68" s="153" t="s">
        <v>271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83">
        <v>28</v>
      </c>
      <c r="B69" s="184" t="s">
        <v>534</v>
      </c>
      <c r="C69" s="192" t="s">
        <v>535</v>
      </c>
      <c r="D69" s="185" t="s">
        <v>337</v>
      </c>
      <c r="E69" s="186">
        <v>25</v>
      </c>
      <c r="F69" s="187"/>
      <c r="G69" s="188">
        <f>ROUND(E69*F69,2)</f>
        <v>0</v>
      </c>
      <c r="H69" s="187"/>
      <c r="I69" s="188">
        <f>ROUND(E69*H69,2)</f>
        <v>0</v>
      </c>
      <c r="J69" s="187"/>
      <c r="K69" s="188">
        <f>ROUND(E69*J69,2)</f>
        <v>0</v>
      </c>
      <c r="L69" s="188">
        <v>21</v>
      </c>
      <c r="M69" s="188">
        <f>G69*(1+L69/100)</f>
        <v>0</v>
      </c>
      <c r="N69" s="186">
        <v>0.08</v>
      </c>
      <c r="O69" s="186">
        <f>ROUND(E69*N69,2)</f>
        <v>2</v>
      </c>
      <c r="P69" s="186">
        <v>0</v>
      </c>
      <c r="Q69" s="186">
        <f>ROUND(E69*P69,2)</f>
        <v>0</v>
      </c>
      <c r="R69" s="188" t="s">
        <v>269</v>
      </c>
      <c r="S69" s="188" t="s">
        <v>190</v>
      </c>
      <c r="T69" s="189" t="s">
        <v>191</v>
      </c>
      <c r="U69" s="163">
        <v>0</v>
      </c>
      <c r="V69" s="163">
        <f>ROUND(E69*U69,2)</f>
        <v>0</v>
      </c>
      <c r="W69" s="163"/>
      <c r="X69" s="163" t="s">
        <v>270</v>
      </c>
      <c r="Y69" s="163" t="s">
        <v>193</v>
      </c>
      <c r="Z69" s="153"/>
      <c r="AA69" s="153"/>
      <c r="AB69" s="153"/>
      <c r="AC69" s="153"/>
      <c r="AD69" s="153"/>
      <c r="AE69" s="153"/>
      <c r="AF69" s="153"/>
      <c r="AG69" s="153" t="s">
        <v>271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x14ac:dyDescent="0.2">
      <c r="A70" s="168" t="s">
        <v>184</v>
      </c>
      <c r="B70" s="169" t="s">
        <v>141</v>
      </c>
      <c r="C70" s="190" t="s">
        <v>142</v>
      </c>
      <c r="D70" s="170"/>
      <c r="E70" s="171"/>
      <c r="F70" s="172"/>
      <c r="G70" s="172">
        <f>SUMIF(AG71:AG72,"&lt;&gt;NOR",G71:G72)</f>
        <v>0</v>
      </c>
      <c r="H70" s="172"/>
      <c r="I70" s="172">
        <f>SUM(I71:I72)</f>
        <v>0</v>
      </c>
      <c r="J70" s="172"/>
      <c r="K70" s="172">
        <f>SUM(K71:K72)</f>
        <v>0</v>
      </c>
      <c r="L70" s="172"/>
      <c r="M70" s="172">
        <f>SUM(M71:M72)</f>
        <v>0</v>
      </c>
      <c r="N70" s="171"/>
      <c r="O70" s="171">
        <f>SUM(O71:O72)</f>
        <v>0</v>
      </c>
      <c r="P70" s="171"/>
      <c r="Q70" s="171">
        <f>SUM(Q71:Q72)</f>
        <v>0</v>
      </c>
      <c r="R70" s="172"/>
      <c r="S70" s="172"/>
      <c r="T70" s="173"/>
      <c r="U70" s="167"/>
      <c r="V70" s="167">
        <f>SUM(V71:V72)</f>
        <v>3.7</v>
      </c>
      <c r="W70" s="167"/>
      <c r="X70" s="167"/>
      <c r="Y70" s="167"/>
      <c r="AG70" t="s">
        <v>185</v>
      </c>
    </row>
    <row r="71" spans="1:60" outlineLevel="1" x14ac:dyDescent="0.2">
      <c r="A71" s="175">
        <v>29</v>
      </c>
      <c r="B71" s="176" t="s">
        <v>429</v>
      </c>
      <c r="C71" s="191" t="s">
        <v>430</v>
      </c>
      <c r="D71" s="177" t="s">
        <v>247</v>
      </c>
      <c r="E71" s="178">
        <v>335.98394999999999</v>
      </c>
      <c r="F71" s="179"/>
      <c r="G71" s="180">
        <f>ROUND(E71*F71,2)</f>
        <v>0</v>
      </c>
      <c r="H71" s="179"/>
      <c r="I71" s="180">
        <f>ROUND(E71*H71,2)</f>
        <v>0</v>
      </c>
      <c r="J71" s="179"/>
      <c r="K71" s="180">
        <f>ROUND(E71*J71,2)</f>
        <v>0</v>
      </c>
      <c r="L71" s="180">
        <v>21</v>
      </c>
      <c r="M71" s="180">
        <f>G71*(1+L71/100)</f>
        <v>0</v>
      </c>
      <c r="N71" s="178">
        <v>0</v>
      </c>
      <c r="O71" s="178">
        <f>ROUND(E71*N71,2)</f>
        <v>0</v>
      </c>
      <c r="P71" s="178">
        <v>0</v>
      </c>
      <c r="Q71" s="178">
        <f>ROUND(E71*P71,2)</f>
        <v>0</v>
      </c>
      <c r="R71" s="180" t="s">
        <v>256</v>
      </c>
      <c r="S71" s="180" t="s">
        <v>190</v>
      </c>
      <c r="T71" s="181" t="s">
        <v>191</v>
      </c>
      <c r="U71" s="163">
        <v>1.0999999999999999E-2</v>
      </c>
      <c r="V71" s="163">
        <f>ROUND(E71*U71,2)</f>
        <v>3.7</v>
      </c>
      <c r="W71" s="163"/>
      <c r="X71" s="163" t="s">
        <v>431</v>
      </c>
      <c r="Y71" s="163" t="s">
        <v>193</v>
      </c>
      <c r="Z71" s="153"/>
      <c r="AA71" s="153"/>
      <c r="AB71" s="153"/>
      <c r="AC71" s="153"/>
      <c r="AD71" s="153"/>
      <c r="AE71" s="153"/>
      <c r="AF71" s="153"/>
      <c r="AG71" s="153" t="s">
        <v>432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56" t="s">
        <v>433</v>
      </c>
      <c r="D72" s="257"/>
      <c r="E72" s="257"/>
      <c r="F72" s="257"/>
      <c r="G72" s="257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196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8" t="s">
        <v>184</v>
      </c>
      <c r="B73" s="169" t="s">
        <v>143</v>
      </c>
      <c r="C73" s="190" t="s">
        <v>144</v>
      </c>
      <c r="D73" s="170"/>
      <c r="E73" s="171"/>
      <c r="F73" s="172"/>
      <c r="G73" s="172">
        <f>SUMIF(AG74:AG79,"&lt;&gt;NOR",G74:G79)</f>
        <v>0</v>
      </c>
      <c r="H73" s="172"/>
      <c r="I73" s="172">
        <f>SUM(I74:I79)</f>
        <v>0</v>
      </c>
      <c r="J73" s="172"/>
      <c r="K73" s="172">
        <f>SUM(K74:K79)</f>
        <v>0</v>
      </c>
      <c r="L73" s="172"/>
      <c r="M73" s="172">
        <f>SUM(M74:M79)</f>
        <v>0</v>
      </c>
      <c r="N73" s="171"/>
      <c r="O73" s="171">
        <f>SUM(O74:O79)</f>
        <v>0.22</v>
      </c>
      <c r="P73" s="171"/>
      <c r="Q73" s="171">
        <f>SUM(Q74:Q79)</f>
        <v>0</v>
      </c>
      <c r="R73" s="172"/>
      <c r="S73" s="172"/>
      <c r="T73" s="173"/>
      <c r="U73" s="167"/>
      <c r="V73" s="167">
        <f>SUM(V74:V79)</f>
        <v>9.56</v>
      </c>
      <c r="W73" s="167"/>
      <c r="X73" s="167"/>
      <c r="Y73" s="167"/>
      <c r="AG73" t="s">
        <v>185</v>
      </c>
    </row>
    <row r="74" spans="1:60" ht="22.5" outlineLevel="1" x14ac:dyDescent="0.2">
      <c r="A74" s="183">
        <v>30</v>
      </c>
      <c r="B74" s="184" t="s">
        <v>434</v>
      </c>
      <c r="C74" s="192" t="s">
        <v>435</v>
      </c>
      <c r="D74" s="185" t="s">
        <v>239</v>
      </c>
      <c r="E74" s="186">
        <v>35.4375</v>
      </c>
      <c r="F74" s="187"/>
      <c r="G74" s="188">
        <f>ROUND(E74*F74,2)</f>
        <v>0</v>
      </c>
      <c r="H74" s="187"/>
      <c r="I74" s="188">
        <f>ROUND(E74*H74,2)</f>
        <v>0</v>
      </c>
      <c r="J74" s="187"/>
      <c r="K74" s="188">
        <f>ROUND(E74*J74,2)</f>
        <v>0</v>
      </c>
      <c r="L74" s="188">
        <v>21</v>
      </c>
      <c r="M74" s="188">
        <f>G74*(1+L74/100)</f>
        <v>0</v>
      </c>
      <c r="N74" s="186">
        <v>0</v>
      </c>
      <c r="O74" s="186">
        <f>ROUND(E74*N74,2)</f>
        <v>0</v>
      </c>
      <c r="P74" s="186">
        <v>0</v>
      </c>
      <c r="Q74" s="186">
        <f>ROUND(E74*P74,2)</f>
        <v>0</v>
      </c>
      <c r="R74" s="188" t="s">
        <v>436</v>
      </c>
      <c r="S74" s="188" t="s">
        <v>190</v>
      </c>
      <c r="T74" s="189" t="s">
        <v>191</v>
      </c>
      <c r="U74" s="163">
        <v>0.03</v>
      </c>
      <c r="V74" s="163">
        <f>ROUND(E74*U74,2)</f>
        <v>1.06</v>
      </c>
      <c r="W74" s="163"/>
      <c r="X74" s="163" t="s">
        <v>192</v>
      </c>
      <c r="Y74" s="163" t="s">
        <v>193</v>
      </c>
      <c r="Z74" s="153"/>
      <c r="AA74" s="153"/>
      <c r="AB74" s="153"/>
      <c r="AC74" s="153"/>
      <c r="AD74" s="153"/>
      <c r="AE74" s="153"/>
      <c r="AF74" s="153"/>
      <c r="AG74" s="153" t="s">
        <v>194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ht="22.5" outlineLevel="1" x14ac:dyDescent="0.2">
      <c r="A75" s="183">
        <v>31</v>
      </c>
      <c r="B75" s="184" t="s">
        <v>441</v>
      </c>
      <c r="C75" s="192" t="s">
        <v>442</v>
      </c>
      <c r="D75" s="185" t="s">
        <v>239</v>
      </c>
      <c r="E75" s="186">
        <v>35.4375</v>
      </c>
      <c r="F75" s="187"/>
      <c r="G75" s="188">
        <f>ROUND(E75*F75,2)</f>
        <v>0</v>
      </c>
      <c r="H75" s="187"/>
      <c r="I75" s="188">
        <f>ROUND(E75*H75,2)</f>
        <v>0</v>
      </c>
      <c r="J75" s="187"/>
      <c r="K75" s="188">
        <f>ROUND(E75*J75,2)</f>
        <v>0</v>
      </c>
      <c r="L75" s="188">
        <v>21</v>
      </c>
      <c r="M75" s="188">
        <f>G75*(1+L75/100)</f>
        <v>0</v>
      </c>
      <c r="N75" s="186">
        <v>4.0999999999999999E-4</v>
      </c>
      <c r="O75" s="186">
        <f>ROUND(E75*N75,2)</f>
        <v>0.01</v>
      </c>
      <c r="P75" s="186">
        <v>0</v>
      </c>
      <c r="Q75" s="186">
        <f>ROUND(E75*P75,2)</f>
        <v>0</v>
      </c>
      <c r="R75" s="188" t="s">
        <v>436</v>
      </c>
      <c r="S75" s="188" t="s">
        <v>190</v>
      </c>
      <c r="T75" s="189" t="s">
        <v>191</v>
      </c>
      <c r="U75" s="163">
        <v>0.22991</v>
      </c>
      <c r="V75" s="163">
        <f>ROUND(E75*U75,2)</f>
        <v>8.15</v>
      </c>
      <c r="W75" s="163"/>
      <c r="X75" s="163" t="s">
        <v>192</v>
      </c>
      <c r="Y75" s="163" t="s">
        <v>193</v>
      </c>
      <c r="Z75" s="153"/>
      <c r="AA75" s="153"/>
      <c r="AB75" s="153"/>
      <c r="AC75" s="153"/>
      <c r="AD75" s="153"/>
      <c r="AE75" s="153"/>
      <c r="AF75" s="153"/>
      <c r="AG75" s="153" t="s">
        <v>194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83">
        <v>32</v>
      </c>
      <c r="B76" s="184" t="s">
        <v>443</v>
      </c>
      <c r="C76" s="192" t="s">
        <v>444</v>
      </c>
      <c r="D76" s="185" t="s">
        <v>247</v>
      </c>
      <c r="E76" s="186">
        <v>1.8599999999999998E-2</v>
      </c>
      <c r="F76" s="187"/>
      <c r="G76" s="188">
        <f>ROUND(E76*F76,2)</f>
        <v>0</v>
      </c>
      <c r="H76" s="187"/>
      <c r="I76" s="188">
        <f>ROUND(E76*H76,2)</f>
        <v>0</v>
      </c>
      <c r="J76" s="187"/>
      <c r="K76" s="188">
        <f>ROUND(E76*J76,2)</f>
        <v>0</v>
      </c>
      <c r="L76" s="188">
        <v>21</v>
      </c>
      <c r="M76" s="188">
        <f>G76*(1+L76/100)</f>
        <v>0</v>
      </c>
      <c r="N76" s="186">
        <v>1</v>
      </c>
      <c r="O76" s="186">
        <f>ROUND(E76*N76,2)</f>
        <v>0.02</v>
      </c>
      <c r="P76" s="186">
        <v>0</v>
      </c>
      <c r="Q76" s="186">
        <f>ROUND(E76*P76,2)</f>
        <v>0</v>
      </c>
      <c r="R76" s="188" t="s">
        <v>269</v>
      </c>
      <c r="S76" s="188" t="s">
        <v>191</v>
      </c>
      <c r="T76" s="189" t="s">
        <v>191</v>
      </c>
      <c r="U76" s="163">
        <v>0</v>
      </c>
      <c r="V76" s="163">
        <f>ROUND(E76*U76,2)</f>
        <v>0</v>
      </c>
      <c r="W76" s="163"/>
      <c r="X76" s="163" t="s">
        <v>270</v>
      </c>
      <c r="Y76" s="163" t="s">
        <v>193</v>
      </c>
      <c r="Z76" s="153"/>
      <c r="AA76" s="153"/>
      <c r="AB76" s="153"/>
      <c r="AC76" s="153"/>
      <c r="AD76" s="153"/>
      <c r="AE76" s="153"/>
      <c r="AF76" s="153"/>
      <c r="AG76" s="153" t="s">
        <v>271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83">
        <v>33</v>
      </c>
      <c r="B77" s="184" t="s">
        <v>445</v>
      </c>
      <c r="C77" s="192" t="s">
        <v>446</v>
      </c>
      <c r="D77" s="185" t="s">
        <v>239</v>
      </c>
      <c r="E77" s="186">
        <v>40.753129999999999</v>
      </c>
      <c r="F77" s="187"/>
      <c r="G77" s="188">
        <f>ROUND(E77*F77,2)</f>
        <v>0</v>
      </c>
      <c r="H77" s="187"/>
      <c r="I77" s="188">
        <f>ROUND(E77*H77,2)</f>
        <v>0</v>
      </c>
      <c r="J77" s="187"/>
      <c r="K77" s="188">
        <f>ROUND(E77*J77,2)</f>
        <v>0</v>
      </c>
      <c r="L77" s="188">
        <v>21</v>
      </c>
      <c r="M77" s="188">
        <f>G77*(1+L77/100)</f>
        <v>0</v>
      </c>
      <c r="N77" s="186">
        <v>4.7000000000000002E-3</v>
      </c>
      <c r="O77" s="186">
        <f>ROUND(E77*N77,2)</f>
        <v>0.19</v>
      </c>
      <c r="P77" s="186">
        <v>0</v>
      </c>
      <c r="Q77" s="186">
        <f>ROUND(E77*P77,2)</f>
        <v>0</v>
      </c>
      <c r="R77" s="188" t="s">
        <v>269</v>
      </c>
      <c r="S77" s="188" t="s">
        <v>190</v>
      </c>
      <c r="T77" s="189" t="s">
        <v>191</v>
      </c>
      <c r="U77" s="163">
        <v>0</v>
      </c>
      <c r="V77" s="163">
        <f>ROUND(E77*U77,2)</f>
        <v>0</v>
      </c>
      <c r="W77" s="163"/>
      <c r="X77" s="163" t="s">
        <v>270</v>
      </c>
      <c r="Y77" s="163" t="s">
        <v>193</v>
      </c>
      <c r="Z77" s="153"/>
      <c r="AA77" s="153"/>
      <c r="AB77" s="153"/>
      <c r="AC77" s="153"/>
      <c r="AD77" s="153"/>
      <c r="AE77" s="153"/>
      <c r="AF77" s="153"/>
      <c r="AG77" s="153" t="s">
        <v>271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5">
        <v>34</v>
      </c>
      <c r="B78" s="176" t="s">
        <v>458</v>
      </c>
      <c r="C78" s="191" t="s">
        <v>459</v>
      </c>
      <c r="D78" s="177" t="s">
        <v>247</v>
      </c>
      <c r="E78" s="178">
        <v>0.22467000000000001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78">
        <v>0</v>
      </c>
      <c r="O78" s="178">
        <f>ROUND(E78*N78,2)</f>
        <v>0</v>
      </c>
      <c r="P78" s="178">
        <v>0</v>
      </c>
      <c r="Q78" s="178">
        <f>ROUND(E78*P78,2)</f>
        <v>0</v>
      </c>
      <c r="R78" s="180" t="s">
        <v>436</v>
      </c>
      <c r="S78" s="180" t="s">
        <v>190</v>
      </c>
      <c r="T78" s="181" t="s">
        <v>191</v>
      </c>
      <c r="U78" s="163">
        <v>1.5669999999999999</v>
      </c>
      <c r="V78" s="163">
        <f>ROUND(E78*U78,2)</f>
        <v>0.35</v>
      </c>
      <c r="W78" s="163"/>
      <c r="X78" s="163" t="s">
        <v>431</v>
      </c>
      <c r="Y78" s="163" t="s">
        <v>193</v>
      </c>
      <c r="Z78" s="153"/>
      <c r="AA78" s="153"/>
      <c r="AB78" s="153"/>
      <c r="AC78" s="153"/>
      <c r="AD78" s="153"/>
      <c r="AE78" s="153"/>
      <c r="AF78" s="153"/>
      <c r="AG78" s="153" t="s">
        <v>432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2" x14ac:dyDescent="0.2">
      <c r="A79" s="160"/>
      <c r="B79" s="161"/>
      <c r="C79" s="256" t="s">
        <v>460</v>
      </c>
      <c r="D79" s="257"/>
      <c r="E79" s="257"/>
      <c r="F79" s="257"/>
      <c r="G79" s="257"/>
      <c r="H79" s="163"/>
      <c r="I79" s="163"/>
      <c r="J79" s="163"/>
      <c r="K79" s="163"/>
      <c r="L79" s="163"/>
      <c r="M79" s="163"/>
      <c r="N79" s="162"/>
      <c r="O79" s="162"/>
      <c r="P79" s="162"/>
      <c r="Q79" s="162"/>
      <c r="R79" s="163"/>
      <c r="S79" s="163"/>
      <c r="T79" s="163"/>
      <c r="U79" s="163"/>
      <c r="V79" s="163"/>
      <c r="W79" s="163"/>
      <c r="X79" s="163"/>
      <c r="Y79" s="163"/>
      <c r="Z79" s="153"/>
      <c r="AA79" s="153"/>
      <c r="AB79" s="153"/>
      <c r="AC79" s="153"/>
      <c r="AD79" s="153"/>
      <c r="AE79" s="153"/>
      <c r="AF79" s="153"/>
      <c r="AG79" s="153" t="s">
        <v>196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3"/>
      <c r="B80" s="4"/>
      <c r="C80" s="194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v>12</v>
      </c>
      <c r="AF80">
        <v>21</v>
      </c>
      <c r="AG80" t="s">
        <v>170</v>
      </c>
    </row>
    <row r="81" spans="1:33" x14ac:dyDescent="0.2">
      <c r="A81" s="156"/>
      <c r="B81" s="157" t="s">
        <v>29</v>
      </c>
      <c r="C81" s="195"/>
      <c r="D81" s="158"/>
      <c r="E81" s="159"/>
      <c r="F81" s="159"/>
      <c r="G81" s="174">
        <f>G8+G26+G34+G47+G61+G70+G73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E81">
        <f>SUMIF(L7:L79,AE80,G7:G79)</f>
        <v>0</v>
      </c>
      <c r="AF81">
        <f>SUMIF(L7:L79,AF80,G7:G79)</f>
        <v>0</v>
      </c>
      <c r="AG81" t="s">
        <v>482</v>
      </c>
    </row>
    <row r="82" spans="1:33" x14ac:dyDescent="0.2">
      <c r="C82" s="196"/>
      <c r="D82" s="10"/>
      <c r="AG82" t="s">
        <v>488</v>
      </c>
    </row>
    <row r="83" spans="1:33" x14ac:dyDescent="0.2">
      <c r="D83" s="10"/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/+FrI1hA9zuJsSSx7JBRBySIHAU/ded4WIZy4KNyNazB72WrZd+T0n0AwV4VH9y1docte0rQu/mB7zU/UoF7Q==" saltValue="du0tDKF6RzYFLxIe2YR3rQ==" spinCount="100000" sheet="1" formatRows="0"/>
  <mergeCells count="34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9:G19"/>
    <mergeCell ref="C21:G21"/>
    <mergeCell ref="C22:G22"/>
    <mergeCell ref="C50:G50"/>
    <mergeCell ref="C25:G25"/>
    <mergeCell ref="C28:G28"/>
    <mergeCell ref="C30:G30"/>
    <mergeCell ref="C32:G32"/>
    <mergeCell ref="C33:G33"/>
    <mergeCell ref="C38:G38"/>
    <mergeCell ref="C42:G42"/>
    <mergeCell ref="C43:G43"/>
    <mergeCell ref="C44:G44"/>
    <mergeCell ref="C46:G46"/>
    <mergeCell ref="C49:G49"/>
    <mergeCell ref="C65:G65"/>
    <mergeCell ref="C67:G67"/>
    <mergeCell ref="C72:G72"/>
    <mergeCell ref="C79:G79"/>
    <mergeCell ref="C52:G52"/>
    <mergeCell ref="C53:G53"/>
    <mergeCell ref="C54:G54"/>
    <mergeCell ref="C56:G56"/>
    <mergeCell ref="C60:G60"/>
    <mergeCell ref="C63:G6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3F263-AAEC-4C1C-AA36-575C3D8CDB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53</v>
      </c>
      <c r="C3" s="259" t="s">
        <v>54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59</v>
      </c>
      <c r="C4" s="262" t="s">
        <v>60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SUMIF(AG9:AG34,"&lt;&gt;NOR",G9:G34)</f>
        <v>0</v>
      </c>
      <c r="H8" s="172"/>
      <c r="I8" s="172">
        <f>SUM(I9:I34)</f>
        <v>0</v>
      </c>
      <c r="J8" s="172"/>
      <c r="K8" s="172">
        <f>SUM(K9:K34)</f>
        <v>0</v>
      </c>
      <c r="L8" s="172"/>
      <c r="M8" s="172">
        <f>SUM(M9:M34)</f>
        <v>0</v>
      </c>
      <c r="N8" s="171"/>
      <c r="O8" s="171">
        <f>SUM(O9:O34)</f>
        <v>37.85</v>
      </c>
      <c r="P8" s="171"/>
      <c r="Q8" s="171">
        <f>SUM(Q9:Q34)</f>
        <v>0</v>
      </c>
      <c r="R8" s="172"/>
      <c r="S8" s="172"/>
      <c r="T8" s="173"/>
      <c r="U8" s="167"/>
      <c r="V8" s="167">
        <f>SUM(V9:V34)</f>
        <v>98.04</v>
      </c>
      <c r="W8" s="167"/>
      <c r="X8" s="167"/>
      <c r="Y8" s="167"/>
      <c r="AG8" t="s">
        <v>185</v>
      </c>
    </row>
    <row r="9" spans="1:60" outlineLevel="1" x14ac:dyDescent="0.2">
      <c r="A9" s="175">
        <v>1</v>
      </c>
      <c r="B9" s="176" t="s">
        <v>536</v>
      </c>
      <c r="C9" s="191" t="s">
        <v>537</v>
      </c>
      <c r="D9" s="177" t="s">
        <v>203</v>
      </c>
      <c r="E9" s="178">
        <v>70.656000000000006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0.2</v>
      </c>
      <c r="V9" s="163">
        <f>ROUND(E9*U9,2)</f>
        <v>14.13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212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33.75" outlineLevel="2" x14ac:dyDescent="0.2">
      <c r="A10" s="160"/>
      <c r="B10" s="161"/>
      <c r="C10" s="256" t="s">
        <v>538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2</v>
      </c>
      <c r="B11" s="176" t="s">
        <v>539</v>
      </c>
      <c r="C11" s="191" t="s">
        <v>540</v>
      </c>
      <c r="D11" s="177" t="s">
        <v>239</v>
      </c>
      <c r="E11" s="178">
        <v>143.52000000000001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9.8999999999999999E-4</v>
      </c>
      <c r="O11" s="178">
        <f>ROUND(E11*N11,2)</f>
        <v>0.14000000000000001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0.24</v>
      </c>
      <c r="V11" s="163">
        <f>ROUND(E11*U11,2)</f>
        <v>34.44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212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56" t="s">
        <v>541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542</v>
      </c>
      <c r="C13" s="191" t="s">
        <v>543</v>
      </c>
      <c r="D13" s="177" t="s">
        <v>239</v>
      </c>
      <c r="E13" s="178">
        <v>143.52000000000001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189</v>
      </c>
      <c r="S13" s="180" t="s">
        <v>190</v>
      </c>
      <c r="T13" s="181" t="s">
        <v>191</v>
      </c>
      <c r="U13" s="163">
        <v>7.0000000000000007E-2</v>
      </c>
      <c r="V13" s="163">
        <f>ROUND(E13*U13,2)</f>
        <v>10.050000000000001</v>
      </c>
      <c r="W13" s="163"/>
      <c r="X13" s="163" t="s">
        <v>192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212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56" t="s">
        <v>544</v>
      </c>
      <c r="D14" s="257"/>
      <c r="E14" s="257"/>
      <c r="F14" s="257"/>
      <c r="G14" s="257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210</v>
      </c>
      <c r="C15" s="191" t="s">
        <v>211</v>
      </c>
      <c r="D15" s="177" t="s">
        <v>203</v>
      </c>
      <c r="E15" s="178">
        <v>26.122710000000001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189</v>
      </c>
      <c r="S15" s="180" t="s">
        <v>190</v>
      </c>
      <c r="T15" s="181" t="s">
        <v>191</v>
      </c>
      <c r="U15" s="163">
        <v>1.0999999999999999E-2</v>
      </c>
      <c r="V15" s="163">
        <f>ROUND(E15*U15,2)</f>
        <v>0.28999999999999998</v>
      </c>
      <c r="W15" s="163"/>
      <c r="X15" s="163" t="s">
        <v>192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194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6" t="s">
        <v>213</v>
      </c>
      <c r="D16" s="257"/>
      <c r="E16" s="257"/>
      <c r="F16" s="257"/>
      <c r="G16" s="257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196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83">
        <v>5</v>
      </c>
      <c r="B17" s="184" t="s">
        <v>231</v>
      </c>
      <c r="C17" s="192" t="s">
        <v>232</v>
      </c>
      <c r="D17" s="185" t="s">
        <v>203</v>
      </c>
      <c r="E17" s="186">
        <v>26.122710000000001</v>
      </c>
      <c r="F17" s="187"/>
      <c r="G17" s="188">
        <f>ROUND(E17*F17,2)</f>
        <v>0</v>
      </c>
      <c r="H17" s="187"/>
      <c r="I17" s="188">
        <f>ROUND(E17*H17,2)</f>
        <v>0</v>
      </c>
      <c r="J17" s="187"/>
      <c r="K17" s="188">
        <f>ROUND(E17*J17,2)</f>
        <v>0</v>
      </c>
      <c r="L17" s="188">
        <v>21</v>
      </c>
      <c r="M17" s="188">
        <f>G17*(1+L17/100)</f>
        <v>0</v>
      </c>
      <c r="N17" s="186">
        <v>0</v>
      </c>
      <c r="O17" s="186">
        <f>ROUND(E17*N17,2)</f>
        <v>0</v>
      </c>
      <c r="P17" s="186">
        <v>0</v>
      </c>
      <c r="Q17" s="186">
        <f>ROUND(E17*P17,2)</f>
        <v>0</v>
      </c>
      <c r="R17" s="188" t="s">
        <v>189</v>
      </c>
      <c r="S17" s="188" t="s">
        <v>190</v>
      </c>
      <c r="T17" s="189" t="s">
        <v>191</v>
      </c>
      <c r="U17" s="163">
        <v>8.9999999999999993E-3</v>
      </c>
      <c r="V17" s="163">
        <f>ROUND(E17*U17,2)</f>
        <v>0.24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194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75">
        <v>6</v>
      </c>
      <c r="B18" s="176" t="s">
        <v>233</v>
      </c>
      <c r="C18" s="191" t="s">
        <v>234</v>
      </c>
      <c r="D18" s="177" t="s">
        <v>203</v>
      </c>
      <c r="E18" s="178">
        <v>44.533290000000001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189</v>
      </c>
      <c r="S18" s="180" t="s">
        <v>190</v>
      </c>
      <c r="T18" s="181" t="s">
        <v>191</v>
      </c>
      <c r="U18" s="163">
        <v>0.2</v>
      </c>
      <c r="V18" s="163">
        <f>ROUND(E18*U18,2)</f>
        <v>8.91</v>
      </c>
      <c r="W18" s="163"/>
      <c r="X18" s="163" t="s">
        <v>192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212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6" t="s">
        <v>235</v>
      </c>
      <c r="D19" s="257"/>
      <c r="E19" s="257"/>
      <c r="F19" s="257"/>
      <c r="G19" s="257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196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7</v>
      </c>
      <c r="B20" s="176" t="s">
        <v>545</v>
      </c>
      <c r="C20" s="191" t="s">
        <v>546</v>
      </c>
      <c r="D20" s="177" t="s">
        <v>203</v>
      </c>
      <c r="E20" s="178">
        <v>18.856439999999999</v>
      </c>
      <c r="F20" s="179"/>
      <c r="G20" s="180">
        <f>ROUND(E20*F20,2)</f>
        <v>0</v>
      </c>
      <c r="H20" s="179"/>
      <c r="I20" s="180">
        <f>ROUND(E20*H20,2)</f>
        <v>0</v>
      </c>
      <c r="J20" s="179"/>
      <c r="K20" s="180">
        <f>ROUND(E20*J20,2)</f>
        <v>0</v>
      </c>
      <c r="L20" s="180">
        <v>21</v>
      </c>
      <c r="M20" s="180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80" t="s">
        <v>189</v>
      </c>
      <c r="S20" s="180" t="s">
        <v>190</v>
      </c>
      <c r="T20" s="181" t="s">
        <v>191</v>
      </c>
      <c r="U20" s="163">
        <v>1.59</v>
      </c>
      <c r="V20" s="163">
        <f>ROUND(E20*U20,2)</f>
        <v>29.98</v>
      </c>
      <c r="W20" s="163"/>
      <c r="X20" s="163" t="s">
        <v>192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212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2" x14ac:dyDescent="0.2">
      <c r="A21" s="160"/>
      <c r="B21" s="161"/>
      <c r="C21" s="256" t="s">
        <v>547</v>
      </c>
      <c r="D21" s="257"/>
      <c r="E21" s="257"/>
      <c r="F21" s="257"/>
      <c r="G21" s="257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196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82" t="str">
        <f>C21</f>
        <v>sypaninou z vhodných hornin tř. 1 - 4 nebo materiálem připraveným podél výkopu ve vzdálenosti do 3 m od jeho kraje, pro jakoukoliv hloubku výkopu a jakoukoliv míru zhutnění,</v>
      </c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75">
        <v>8</v>
      </c>
      <c r="B22" s="176" t="s">
        <v>245</v>
      </c>
      <c r="C22" s="191" t="s">
        <v>246</v>
      </c>
      <c r="D22" s="177" t="s">
        <v>247</v>
      </c>
      <c r="E22" s="178">
        <v>48.327010000000001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80" t="s">
        <v>189</v>
      </c>
      <c r="S22" s="180" t="s">
        <v>190</v>
      </c>
      <c r="T22" s="181" t="s">
        <v>191</v>
      </c>
      <c r="U22" s="163">
        <v>0</v>
      </c>
      <c r="V22" s="163">
        <f>ROUND(E22*U22,2)</f>
        <v>0</v>
      </c>
      <c r="W22" s="163"/>
      <c r="X22" s="163" t="s">
        <v>192</v>
      </c>
      <c r="Y22" s="163" t="s">
        <v>193</v>
      </c>
      <c r="Z22" s="153"/>
      <c r="AA22" s="153"/>
      <c r="AB22" s="153"/>
      <c r="AC22" s="153"/>
      <c r="AD22" s="153"/>
      <c r="AE22" s="153"/>
      <c r="AF22" s="153"/>
      <c r="AG22" s="153" t="s">
        <v>212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54" t="s">
        <v>483</v>
      </c>
      <c r="D23" s="255"/>
      <c r="E23" s="255"/>
      <c r="F23" s="255"/>
      <c r="G23" s="255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215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3" x14ac:dyDescent="0.2">
      <c r="A24" s="160"/>
      <c r="B24" s="161"/>
      <c r="C24" s="252" t="s">
        <v>498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215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3">
        <v>9</v>
      </c>
      <c r="B25" s="184" t="s">
        <v>548</v>
      </c>
      <c r="C25" s="192" t="s">
        <v>549</v>
      </c>
      <c r="D25" s="185" t="s">
        <v>247</v>
      </c>
      <c r="E25" s="186">
        <v>37.712879999999998</v>
      </c>
      <c r="F25" s="187"/>
      <c r="G25" s="188">
        <f>ROUND(E25*F25,2)</f>
        <v>0</v>
      </c>
      <c r="H25" s="187"/>
      <c r="I25" s="188">
        <f>ROUND(E25*H25,2)</f>
        <v>0</v>
      </c>
      <c r="J25" s="187"/>
      <c r="K25" s="188">
        <f>ROUND(E25*J25,2)</f>
        <v>0</v>
      </c>
      <c r="L25" s="188">
        <v>21</v>
      </c>
      <c r="M25" s="188">
        <f>G25*(1+L25/100)</f>
        <v>0</v>
      </c>
      <c r="N25" s="186">
        <v>1</v>
      </c>
      <c r="O25" s="186">
        <f>ROUND(E25*N25,2)</f>
        <v>37.71</v>
      </c>
      <c r="P25" s="186">
        <v>0</v>
      </c>
      <c r="Q25" s="186">
        <f>ROUND(E25*P25,2)</f>
        <v>0</v>
      </c>
      <c r="R25" s="188" t="s">
        <v>269</v>
      </c>
      <c r="S25" s="188" t="s">
        <v>550</v>
      </c>
      <c r="T25" s="189" t="s">
        <v>550</v>
      </c>
      <c r="U25" s="163">
        <v>0</v>
      </c>
      <c r="V25" s="163">
        <f>ROUND(E25*U25,2)</f>
        <v>0</v>
      </c>
      <c r="W25" s="163"/>
      <c r="X25" s="163" t="s">
        <v>270</v>
      </c>
      <c r="Y25" s="163" t="s">
        <v>193</v>
      </c>
      <c r="Z25" s="153"/>
      <c r="AA25" s="153"/>
      <c r="AB25" s="153"/>
      <c r="AC25" s="153"/>
      <c r="AD25" s="153"/>
      <c r="AE25" s="153"/>
      <c r="AF25" s="153"/>
      <c r="AG25" s="153" t="s">
        <v>551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75">
        <v>10</v>
      </c>
      <c r="B26" s="176" t="s">
        <v>275</v>
      </c>
      <c r="C26" s="191" t="s">
        <v>276</v>
      </c>
      <c r="D26" s="177" t="s">
        <v>277</v>
      </c>
      <c r="E26" s="178">
        <v>192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/>
      <c r="S26" s="180" t="s">
        <v>252</v>
      </c>
      <c r="T26" s="181" t="s">
        <v>253</v>
      </c>
      <c r="U26" s="163">
        <v>0</v>
      </c>
      <c r="V26" s="163">
        <f>ROUND(E26*U26,2)</f>
        <v>0</v>
      </c>
      <c r="W26" s="163"/>
      <c r="X26" s="163" t="s">
        <v>278</v>
      </c>
      <c r="Y26" s="163" t="s">
        <v>193</v>
      </c>
      <c r="Z26" s="153"/>
      <c r="AA26" s="153"/>
      <c r="AB26" s="153"/>
      <c r="AC26" s="153"/>
      <c r="AD26" s="153"/>
      <c r="AE26" s="153"/>
      <c r="AF26" s="153"/>
      <c r="AG26" s="153" t="s">
        <v>279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54" t="s">
        <v>280</v>
      </c>
      <c r="D27" s="255"/>
      <c r="E27" s="255"/>
      <c r="F27" s="255"/>
      <c r="G27" s="255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215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3" x14ac:dyDescent="0.2">
      <c r="A28" s="160"/>
      <c r="B28" s="161"/>
      <c r="C28" s="252" t="s">
        <v>224</v>
      </c>
      <c r="D28" s="253"/>
      <c r="E28" s="253"/>
      <c r="F28" s="253"/>
      <c r="G28" s="253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11</v>
      </c>
      <c r="B29" s="176" t="s">
        <v>281</v>
      </c>
      <c r="C29" s="191" t="s">
        <v>282</v>
      </c>
      <c r="D29" s="177" t="s">
        <v>283</v>
      </c>
      <c r="E29" s="178">
        <v>80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80"/>
      <c r="S29" s="180" t="s">
        <v>252</v>
      </c>
      <c r="T29" s="181" t="s">
        <v>284</v>
      </c>
      <c r="U29" s="163">
        <v>0</v>
      </c>
      <c r="V29" s="163">
        <f>ROUND(E29*U29,2)</f>
        <v>0</v>
      </c>
      <c r="W29" s="163"/>
      <c r="X29" s="163" t="s">
        <v>285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286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54" t="s">
        <v>287</v>
      </c>
      <c r="D30" s="255"/>
      <c r="E30" s="255"/>
      <c r="F30" s="255"/>
      <c r="G30" s="255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215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3" x14ac:dyDescent="0.2">
      <c r="A31" s="160"/>
      <c r="B31" s="161"/>
      <c r="C31" s="252" t="s">
        <v>288</v>
      </c>
      <c r="D31" s="253"/>
      <c r="E31" s="253"/>
      <c r="F31" s="253"/>
      <c r="G31" s="253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215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3" x14ac:dyDescent="0.2">
      <c r="A32" s="160"/>
      <c r="B32" s="161"/>
      <c r="C32" s="252" t="s">
        <v>289</v>
      </c>
      <c r="D32" s="253"/>
      <c r="E32" s="253"/>
      <c r="F32" s="253"/>
      <c r="G32" s="253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215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3" x14ac:dyDescent="0.2">
      <c r="A33" s="160"/>
      <c r="B33" s="161"/>
      <c r="C33" s="193" t="s">
        <v>290</v>
      </c>
      <c r="D33" s="164"/>
      <c r="E33" s="165"/>
      <c r="F33" s="166"/>
      <c r="G33" s="166"/>
      <c r="H33" s="163"/>
      <c r="I33" s="163"/>
      <c r="J33" s="163"/>
      <c r="K33" s="163"/>
      <c r="L33" s="163"/>
      <c r="M33" s="163"/>
      <c r="N33" s="162"/>
      <c r="O33" s="162"/>
      <c r="P33" s="162"/>
      <c r="Q33" s="162"/>
      <c r="R33" s="163"/>
      <c r="S33" s="163"/>
      <c r="T33" s="163"/>
      <c r="U33" s="163"/>
      <c r="V33" s="163"/>
      <c r="W33" s="163"/>
      <c r="X33" s="163"/>
      <c r="Y33" s="163"/>
      <c r="Z33" s="153"/>
      <c r="AA33" s="153"/>
      <c r="AB33" s="153"/>
      <c r="AC33" s="153"/>
      <c r="AD33" s="153"/>
      <c r="AE33" s="153"/>
      <c r="AF33" s="153"/>
      <c r="AG33" s="153" t="s">
        <v>215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3" x14ac:dyDescent="0.2">
      <c r="A34" s="160"/>
      <c r="B34" s="161"/>
      <c r="C34" s="252" t="s">
        <v>291</v>
      </c>
      <c r="D34" s="253"/>
      <c r="E34" s="253"/>
      <c r="F34" s="253"/>
      <c r="G34" s="253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215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82" t="str">
        <f>C34</f>
        <v>"Výše uvedená položka vymezuje požadovaný standard, zadavatel umožňuje i jiné technicky a kvalitativně srovnatelné řešení".</v>
      </c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68" t="s">
        <v>184</v>
      </c>
      <c r="B35" s="169" t="s">
        <v>121</v>
      </c>
      <c r="C35" s="190" t="s">
        <v>122</v>
      </c>
      <c r="D35" s="170"/>
      <c r="E35" s="171"/>
      <c r="F35" s="172"/>
      <c r="G35" s="172">
        <f>SUMIF(AG36:AG37,"&lt;&gt;NOR",G36:G37)</f>
        <v>0</v>
      </c>
      <c r="H35" s="172"/>
      <c r="I35" s="172">
        <f>SUM(I36:I37)</f>
        <v>0</v>
      </c>
      <c r="J35" s="172"/>
      <c r="K35" s="172">
        <f>SUM(K36:K37)</f>
        <v>0</v>
      </c>
      <c r="L35" s="172"/>
      <c r="M35" s="172">
        <f>SUM(M36:M37)</f>
        <v>0</v>
      </c>
      <c r="N35" s="171"/>
      <c r="O35" s="171">
        <f>SUM(O36:O37)</f>
        <v>13.74</v>
      </c>
      <c r="P35" s="171"/>
      <c r="Q35" s="171">
        <f>SUM(Q36:Q37)</f>
        <v>0</v>
      </c>
      <c r="R35" s="172"/>
      <c r="S35" s="172"/>
      <c r="T35" s="173"/>
      <c r="U35" s="167"/>
      <c r="V35" s="167">
        <f>SUM(V36:V37)</f>
        <v>9.59</v>
      </c>
      <c r="W35" s="167"/>
      <c r="X35" s="167"/>
      <c r="Y35" s="167"/>
      <c r="AG35" t="s">
        <v>185</v>
      </c>
    </row>
    <row r="36" spans="1:60" outlineLevel="1" x14ac:dyDescent="0.2">
      <c r="A36" s="175">
        <v>12</v>
      </c>
      <c r="B36" s="176" t="s">
        <v>552</v>
      </c>
      <c r="C36" s="191" t="s">
        <v>553</v>
      </c>
      <c r="D36" s="177" t="s">
        <v>203</v>
      </c>
      <c r="E36" s="178">
        <v>7.2662699999999996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78">
        <v>1.8907700000000001</v>
      </c>
      <c r="O36" s="178">
        <f>ROUND(E36*N36,2)</f>
        <v>13.74</v>
      </c>
      <c r="P36" s="178">
        <v>0</v>
      </c>
      <c r="Q36" s="178">
        <f>ROUND(E36*P36,2)</f>
        <v>0</v>
      </c>
      <c r="R36" s="180" t="s">
        <v>326</v>
      </c>
      <c r="S36" s="180" t="s">
        <v>190</v>
      </c>
      <c r="T36" s="181" t="s">
        <v>191</v>
      </c>
      <c r="U36" s="163">
        <v>1.32</v>
      </c>
      <c r="V36" s="163">
        <f>ROUND(E36*U36,2)</f>
        <v>9.59</v>
      </c>
      <c r="W36" s="163"/>
      <c r="X36" s="163" t="s">
        <v>192</v>
      </c>
      <c r="Y36" s="163" t="s">
        <v>193</v>
      </c>
      <c r="Z36" s="153"/>
      <c r="AA36" s="153"/>
      <c r="AB36" s="153"/>
      <c r="AC36" s="153"/>
      <c r="AD36" s="153"/>
      <c r="AE36" s="153"/>
      <c r="AF36" s="153"/>
      <c r="AG36" s="153" t="s">
        <v>212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56" t="s">
        <v>554</v>
      </c>
      <c r="D37" s="257"/>
      <c r="E37" s="257"/>
      <c r="F37" s="257"/>
      <c r="G37" s="257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196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x14ac:dyDescent="0.2">
      <c r="A38" s="168" t="s">
        <v>184</v>
      </c>
      <c r="B38" s="169" t="s">
        <v>127</v>
      </c>
      <c r="C38" s="190" t="s">
        <v>555</v>
      </c>
      <c r="D38" s="170"/>
      <c r="E38" s="171"/>
      <c r="F38" s="172"/>
      <c r="G38" s="172">
        <f>SUMIF(AG39:AG65,"&lt;&gt;NOR",G39:G65)</f>
        <v>0</v>
      </c>
      <c r="H38" s="172"/>
      <c r="I38" s="172">
        <f>SUM(I39:I65)</f>
        <v>0</v>
      </c>
      <c r="J38" s="172"/>
      <c r="K38" s="172">
        <f>SUM(K39:K65)</f>
        <v>0</v>
      </c>
      <c r="L38" s="172"/>
      <c r="M38" s="172">
        <f>SUM(M39:M65)</f>
        <v>0</v>
      </c>
      <c r="N38" s="171"/>
      <c r="O38" s="171">
        <f>SUM(O39:O65)</f>
        <v>3.4399999999999995</v>
      </c>
      <c r="P38" s="171"/>
      <c r="Q38" s="171">
        <f>SUM(Q39:Q65)</f>
        <v>0</v>
      </c>
      <c r="R38" s="172"/>
      <c r="S38" s="172"/>
      <c r="T38" s="173"/>
      <c r="U38" s="167"/>
      <c r="V38" s="167">
        <f>SUM(V39:V65)</f>
        <v>17.89</v>
      </c>
      <c r="W38" s="167"/>
      <c r="X38" s="167"/>
      <c r="Y38" s="167"/>
      <c r="AG38" t="s">
        <v>185</v>
      </c>
    </row>
    <row r="39" spans="1:60" outlineLevel="1" x14ac:dyDescent="0.2">
      <c r="A39" s="175">
        <v>13</v>
      </c>
      <c r="B39" s="176" t="s">
        <v>332</v>
      </c>
      <c r="C39" s="191" t="s">
        <v>556</v>
      </c>
      <c r="D39" s="177" t="s">
        <v>325</v>
      </c>
      <c r="E39" s="178">
        <v>4.5999999999999996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80" t="s">
        <v>326</v>
      </c>
      <c r="S39" s="180" t="s">
        <v>190</v>
      </c>
      <c r="T39" s="181" t="s">
        <v>191</v>
      </c>
      <c r="U39" s="163">
        <v>7.0000000000000007E-2</v>
      </c>
      <c r="V39" s="163">
        <f>ROUND(E39*U39,2)</f>
        <v>0.32</v>
      </c>
      <c r="W39" s="163"/>
      <c r="X39" s="163" t="s">
        <v>192</v>
      </c>
      <c r="Y39" s="163" t="s">
        <v>193</v>
      </c>
      <c r="Z39" s="153"/>
      <c r="AA39" s="153"/>
      <c r="AB39" s="153"/>
      <c r="AC39" s="153"/>
      <c r="AD39" s="153"/>
      <c r="AE39" s="153"/>
      <c r="AF39" s="153"/>
      <c r="AG39" s="153" t="s">
        <v>212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56" t="s">
        <v>334</v>
      </c>
      <c r="D40" s="257"/>
      <c r="E40" s="257"/>
      <c r="F40" s="257"/>
      <c r="G40" s="257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196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14</v>
      </c>
      <c r="B41" s="176" t="s">
        <v>557</v>
      </c>
      <c r="C41" s="191" t="s">
        <v>558</v>
      </c>
      <c r="D41" s="177" t="s">
        <v>325</v>
      </c>
      <c r="E41" s="178">
        <v>51.7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1.0000000000000001E-5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326</v>
      </c>
      <c r="S41" s="180" t="s">
        <v>190</v>
      </c>
      <c r="T41" s="181" t="s">
        <v>191</v>
      </c>
      <c r="U41" s="163">
        <v>0.08</v>
      </c>
      <c r="V41" s="163">
        <f>ROUND(E41*U41,2)</f>
        <v>4.1399999999999997</v>
      </c>
      <c r="W41" s="163"/>
      <c r="X41" s="163" t="s">
        <v>192</v>
      </c>
      <c r="Y41" s="163" t="s">
        <v>193</v>
      </c>
      <c r="Z41" s="153"/>
      <c r="AA41" s="153"/>
      <c r="AB41" s="153"/>
      <c r="AC41" s="153"/>
      <c r="AD41" s="153"/>
      <c r="AE41" s="153"/>
      <c r="AF41" s="153"/>
      <c r="AG41" s="153" t="s">
        <v>212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56" t="s">
        <v>334</v>
      </c>
      <c r="D42" s="257"/>
      <c r="E42" s="257"/>
      <c r="F42" s="257"/>
      <c r="G42" s="257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196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ht="22.5" outlineLevel="1" x14ac:dyDescent="0.2">
      <c r="A43" s="175">
        <v>15</v>
      </c>
      <c r="B43" s="176" t="s">
        <v>559</v>
      </c>
      <c r="C43" s="191" t="s">
        <v>560</v>
      </c>
      <c r="D43" s="177" t="s">
        <v>337</v>
      </c>
      <c r="E43" s="178">
        <v>1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3.0000000000000001E-5</v>
      </c>
      <c r="O43" s="178">
        <f>ROUND(E43*N43,2)</f>
        <v>0</v>
      </c>
      <c r="P43" s="178">
        <v>0</v>
      </c>
      <c r="Q43" s="178">
        <f>ROUND(E43*P43,2)</f>
        <v>0</v>
      </c>
      <c r="R43" s="180" t="s">
        <v>326</v>
      </c>
      <c r="S43" s="180" t="s">
        <v>190</v>
      </c>
      <c r="T43" s="181" t="s">
        <v>191</v>
      </c>
      <c r="U43" s="163">
        <v>0.33</v>
      </c>
      <c r="V43" s="163">
        <f>ROUND(E43*U43,2)</f>
        <v>0.33</v>
      </c>
      <c r="W43" s="163"/>
      <c r="X43" s="163" t="s">
        <v>192</v>
      </c>
      <c r="Y43" s="163" t="s">
        <v>193</v>
      </c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56" t="s">
        <v>554</v>
      </c>
      <c r="D44" s="257"/>
      <c r="E44" s="257"/>
      <c r="F44" s="257"/>
      <c r="G44" s="257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196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ht="22.5" outlineLevel="1" x14ac:dyDescent="0.2">
      <c r="A45" s="175">
        <v>16</v>
      </c>
      <c r="B45" s="176" t="s">
        <v>561</v>
      </c>
      <c r="C45" s="191" t="s">
        <v>562</v>
      </c>
      <c r="D45" s="177" t="s">
        <v>337</v>
      </c>
      <c r="E45" s="178">
        <v>2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1.0000000000000001E-5</v>
      </c>
      <c r="O45" s="178">
        <f>ROUND(E45*N45,2)</f>
        <v>0</v>
      </c>
      <c r="P45" s="178">
        <v>0</v>
      </c>
      <c r="Q45" s="178">
        <f>ROUND(E45*P45,2)</f>
        <v>0</v>
      </c>
      <c r="R45" s="180" t="s">
        <v>326</v>
      </c>
      <c r="S45" s="180" t="s">
        <v>190</v>
      </c>
      <c r="T45" s="181" t="s">
        <v>191</v>
      </c>
      <c r="U45" s="163">
        <v>0.18</v>
      </c>
      <c r="V45" s="163">
        <f>ROUND(E45*U45,2)</f>
        <v>0.36</v>
      </c>
      <c r="W45" s="163"/>
      <c r="X45" s="163" t="s">
        <v>192</v>
      </c>
      <c r="Y45" s="163" t="s">
        <v>193</v>
      </c>
      <c r="Z45" s="153"/>
      <c r="AA45" s="153"/>
      <c r="AB45" s="153"/>
      <c r="AC45" s="153"/>
      <c r="AD45" s="153"/>
      <c r="AE45" s="153"/>
      <c r="AF45" s="153"/>
      <c r="AG45" s="153" t="s">
        <v>194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56" t="s">
        <v>554</v>
      </c>
      <c r="D46" s="257"/>
      <c r="E46" s="257"/>
      <c r="F46" s="257"/>
      <c r="G46" s="257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196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ht="22.5" outlineLevel="1" x14ac:dyDescent="0.2">
      <c r="A47" s="175">
        <v>17</v>
      </c>
      <c r="B47" s="176" t="s">
        <v>563</v>
      </c>
      <c r="C47" s="191" t="s">
        <v>564</v>
      </c>
      <c r="D47" s="177" t="s">
        <v>337</v>
      </c>
      <c r="E47" s="178">
        <v>3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2.0000000000000002E-5</v>
      </c>
      <c r="O47" s="178">
        <f>ROUND(E47*N47,2)</f>
        <v>0</v>
      </c>
      <c r="P47" s="178">
        <v>0</v>
      </c>
      <c r="Q47" s="178">
        <f>ROUND(E47*P47,2)</f>
        <v>0</v>
      </c>
      <c r="R47" s="180" t="s">
        <v>326</v>
      </c>
      <c r="S47" s="180" t="s">
        <v>190</v>
      </c>
      <c r="T47" s="181" t="s">
        <v>191</v>
      </c>
      <c r="U47" s="163">
        <v>0.20599999999999999</v>
      </c>
      <c r="V47" s="163">
        <f>ROUND(E47*U47,2)</f>
        <v>0.62</v>
      </c>
      <c r="W47" s="163"/>
      <c r="X47" s="163" t="s">
        <v>192</v>
      </c>
      <c r="Y47" s="163" t="s">
        <v>193</v>
      </c>
      <c r="Z47" s="153"/>
      <c r="AA47" s="153"/>
      <c r="AB47" s="153"/>
      <c r="AC47" s="153"/>
      <c r="AD47" s="153"/>
      <c r="AE47" s="153"/>
      <c r="AF47" s="153"/>
      <c r="AG47" s="153" t="s">
        <v>212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56" t="s">
        <v>554</v>
      </c>
      <c r="D48" s="257"/>
      <c r="E48" s="257"/>
      <c r="F48" s="257"/>
      <c r="G48" s="257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196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ht="22.5" outlineLevel="1" x14ac:dyDescent="0.2">
      <c r="A49" s="175">
        <v>18</v>
      </c>
      <c r="B49" s="176" t="s">
        <v>565</v>
      </c>
      <c r="C49" s="191" t="s">
        <v>566</v>
      </c>
      <c r="D49" s="177" t="s">
        <v>325</v>
      </c>
      <c r="E49" s="178">
        <v>56.3</v>
      </c>
      <c r="F49" s="179"/>
      <c r="G49" s="180">
        <f>ROUND(E49*F49,2)</f>
        <v>0</v>
      </c>
      <c r="H49" s="179"/>
      <c r="I49" s="180">
        <f>ROUND(E49*H49,2)</f>
        <v>0</v>
      </c>
      <c r="J49" s="179"/>
      <c r="K49" s="180">
        <f>ROUND(E49*J49,2)</f>
        <v>0</v>
      </c>
      <c r="L49" s="180">
        <v>21</v>
      </c>
      <c r="M49" s="180">
        <f>G49*(1+L49/100)</f>
        <v>0</v>
      </c>
      <c r="N49" s="178">
        <v>0</v>
      </c>
      <c r="O49" s="178">
        <f>ROUND(E49*N49,2)</f>
        <v>0</v>
      </c>
      <c r="P49" s="178">
        <v>0</v>
      </c>
      <c r="Q49" s="178">
        <f>ROUND(E49*P49,2)</f>
        <v>0</v>
      </c>
      <c r="R49" s="180" t="s">
        <v>326</v>
      </c>
      <c r="S49" s="180" t="s">
        <v>190</v>
      </c>
      <c r="T49" s="181" t="s">
        <v>191</v>
      </c>
      <c r="U49" s="163">
        <v>0.06</v>
      </c>
      <c r="V49" s="163">
        <f>ROUND(E49*U49,2)</f>
        <v>3.38</v>
      </c>
      <c r="W49" s="163"/>
      <c r="X49" s="163" t="s">
        <v>192</v>
      </c>
      <c r="Y49" s="163" t="s">
        <v>193</v>
      </c>
      <c r="Z49" s="153"/>
      <c r="AA49" s="153"/>
      <c r="AB49" s="153"/>
      <c r="AC49" s="153"/>
      <c r="AD49" s="153"/>
      <c r="AE49" s="153"/>
      <c r="AF49" s="153"/>
      <c r="AG49" s="153" t="s">
        <v>212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2" x14ac:dyDescent="0.2">
      <c r="A50" s="160"/>
      <c r="B50" s="161"/>
      <c r="C50" s="256" t="s">
        <v>567</v>
      </c>
      <c r="D50" s="257"/>
      <c r="E50" s="257"/>
      <c r="F50" s="257"/>
      <c r="G50" s="257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196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 x14ac:dyDescent="0.2">
      <c r="A51" s="175">
        <v>19</v>
      </c>
      <c r="B51" s="176" t="s">
        <v>568</v>
      </c>
      <c r="C51" s="191" t="s">
        <v>569</v>
      </c>
      <c r="D51" s="177" t="s">
        <v>337</v>
      </c>
      <c r="E51" s="178">
        <v>1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3.0596700000000001</v>
      </c>
      <c r="O51" s="178">
        <f>ROUND(E51*N51,2)</f>
        <v>3.06</v>
      </c>
      <c r="P51" s="178">
        <v>0</v>
      </c>
      <c r="Q51" s="178">
        <f>ROUND(E51*P51,2)</f>
        <v>0</v>
      </c>
      <c r="R51" s="180" t="s">
        <v>326</v>
      </c>
      <c r="S51" s="180" t="s">
        <v>190</v>
      </c>
      <c r="T51" s="181" t="s">
        <v>191</v>
      </c>
      <c r="U51" s="163">
        <v>5.0199999999999996</v>
      </c>
      <c r="V51" s="163">
        <f>ROUND(E51*U51,2)</f>
        <v>5.0199999999999996</v>
      </c>
      <c r="W51" s="163"/>
      <c r="X51" s="163" t="s">
        <v>192</v>
      </c>
      <c r="Y51" s="163" t="s">
        <v>193</v>
      </c>
      <c r="Z51" s="153"/>
      <c r="AA51" s="153"/>
      <c r="AB51" s="153"/>
      <c r="AC51" s="153"/>
      <c r="AD51" s="153"/>
      <c r="AE51" s="153"/>
      <c r="AF51" s="153"/>
      <c r="AG51" s="153" t="s">
        <v>212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56" t="s">
        <v>570</v>
      </c>
      <c r="D52" s="257"/>
      <c r="E52" s="257"/>
      <c r="F52" s="257"/>
      <c r="G52" s="257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196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20</v>
      </c>
      <c r="B53" s="176" t="s">
        <v>571</v>
      </c>
      <c r="C53" s="191" t="s">
        <v>572</v>
      </c>
      <c r="D53" s="177" t="s">
        <v>337</v>
      </c>
      <c r="E53" s="178">
        <v>1</v>
      </c>
      <c r="F53" s="179"/>
      <c r="G53" s="180">
        <f>ROUND(E53*F53,2)</f>
        <v>0</v>
      </c>
      <c r="H53" s="179"/>
      <c r="I53" s="180">
        <f>ROUND(E53*H53,2)</f>
        <v>0</v>
      </c>
      <c r="J53" s="179"/>
      <c r="K53" s="180">
        <f>ROUND(E53*J53,2)</f>
        <v>0</v>
      </c>
      <c r="L53" s="180">
        <v>21</v>
      </c>
      <c r="M53" s="180">
        <f>G53*(1+L53/100)</f>
        <v>0</v>
      </c>
      <c r="N53" s="178">
        <v>1.17E-2</v>
      </c>
      <c r="O53" s="178">
        <f>ROUND(E53*N53,2)</f>
        <v>0.01</v>
      </c>
      <c r="P53" s="178">
        <v>0</v>
      </c>
      <c r="Q53" s="178">
        <f>ROUND(E53*P53,2)</f>
        <v>0</v>
      </c>
      <c r="R53" s="180" t="s">
        <v>326</v>
      </c>
      <c r="S53" s="180" t="s">
        <v>190</v>
      </c>
      <c r="T53" s="181" t="s">
        <v>191</v>
      </c>
      <c r="U53" s="163">
        <v>2.06</v>
      </c>
      <c r="V53" s="163">
        <f>ROUND(E53*U53,2)</f>
        <v>2.06</v>
      </c>
      <c r="W53" s="163"/>
      <c r="X53" s="163" t="s">
        <v>192</v>
      </c>
      <c r="Y53" s="163" t="s">
        <v>193</v>
      </c>
      <c r="Z53" s="153"/>
      <c r="AA53" s="153"/>
      <c r="AB53" s="153"/>
      <c r="AC53" s="153"/>
      <c r="AD53" s="153"/>
      <c r="AE53" s="153"/>
      <c r="AF53" s="153"/>
      <c r="AG53" s="153" t="s">
        <v>212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2" x14ac:dyDescent="0.2">
      <c r="A54" s="160"/>
      <c r="B54" s="161"/>
      <c r="C54" s="256" t="s">
        <v>573</v>
      </c>
      <c r="D54" s="257"/>
      <c r="E54" s="257"/>
      <c r="F54" s="257"/>
      <c r="G54" s="257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196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83">
        <v>21</v>
      </c>
      <c r="B55" s="184" t="s">
        <v>574</v>
      </c>
      <c r="C55" s="192" t="s">
        <v>575</v>
      </c>
      <c r="D55" s="185" t="s">
        <v>325</v>
      </c>
      <c r="E55" s="186">
        <v>55.2</v>
      </c>
      <c r="F55" s="187"/>
      <c r="G55" s="188">
        <f t="shared" ref="G55:G65" si="0">ROUND(E55*F55,2)</f>
        <v>0</v>
      </c>
      <c r="H55" s="187"/>
      <c r="I55" s="188">
        <f t="shared" ref="I55:I65" si="1">ROUND(E55*H55,2)</f>
        <v>0</v>
      </c>
      <c r="J55" s="187"/>
      <c r="K55" s="188">
        <f t="shared" ref="K55:K65" si="2">ROUND(E55*J55,2)</f>
        <v>0</v>
      </c>
      <c r="L55" s="188">
        <v>21</v>
      </c>
      <c r="M55" s="188">
        <f t="shared" ref="M55:M65" si="3">G55*(1+L55/100)</f>
        <v>0</v>
      </c>
      <c r="N55" s="186">
        <v>0</v>
      </c>
      <c r="O55" s="186">
        <f t="shared" ref="O55:O65" si="4">ROUND(E55*N55,2)</f>
        <v>0</v>
      </c>
      <c r="P55" s="186">
        <v>0</v>
      </c>
      <c r="Q55" s="186">
        <f t="shared" ref="Q55:Q65" si="5">ROUND(E55*P55,2)</f>
        <v>0</v>
      </c>
      <c r="R55" s="188" t="s">
        <v>326</v>
      </c>
      <c r="S55" s="188" t="s">
        <v>190</v>
      </c>
      <c r="T55" s="189" t="s">
        <v>191</v>
      </c>
      <c r="U55" s="163">
        <v>0.03</v>
      </c>
      <c r="V55" s="163">
        <f t="shared" ref="V55:V65" si="6">ROUND(E55*U55,2)</f>
        <v>1.66</v>
      </c>
      <c r="W55" s="163"/>
      <c r="X55" s="163" t="s">
        <v>192</v>
      </c>
      <c r="Y55" s="163" t="s">
        <v>193</v>
      </c>
      <c r="Z55" s="153"/>
      <c r="AA55" s="153"/>
      <c r="AB55" s="153"/>
      <c r="AC55" s="153"/>
      <c r="AD55" s="153"/>
      <c r="AE55" s="153"/>
      <c r="AF55" s="153"/>
      <c r="AG55" s="153" t="s">
        <v>194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83">
        <v>22</v>
      </c>
      <c r="B56" s="184" t="s">
        <v>576</v>
      </c>
      <c r="C56" s="192" t="s">
        <v>577</v>
      </c>
      <c r="D56" s="185" t="s">
        <v>296</v>
      </c>
      <c r="E56" s="186">
        <v>1</v>
      </c>
      <c r="F56" s="187"/>
      <c r="G56" s="188">
        <f t="shared" si="0"/>
        <v>0</v>
      </c>
      <c r="H56" s="187"/>
      <c r="I56" s="188">
        <f t="shared" si="1"/>
        <v>0</v>
      </c>
      <c r="J56" s="187"/>
      <c r="K56" s="188">
        <f t="shared" si="2"/>
        <v>0</v>
      </c>
      <c r="L56" s="188">
        <v>21</v>
      </c>
      <c r="M56" s="188">
        <f t="shared" si="3"/>
        <v>0</v>
      </c>
      <c r="N56" s="186">
        <v>0</v>
      </c>
      <c r="O56" s="186">
        <f t="shared" si="4"/>
        <v>0</v>
      </c>
      <c r="P56" s="186">
        <v>0</v>
      </c>
      <c r="Q56" s="186">
        <f t="shared" si="5"/>
        <v>0</v>
      </c>
      <c r="R56" s="188"/>
      <c r="S56" s="188" t="s">
        <v>252</v>
      </c>
      <c r="T56" s="189" t="s">
        <v>253</v>
      </c>
      <c r="U56" s="163">
        <v>0</v>
      </c>
      <c r="V56" s="163">
        <f t="shared" si="6"/>
        <v>0</v>
      </c>
      <c r="W56" s="163"/>
      <c r="X56" s="163" t="s">
        <v>192</v>
      </c>
      <c r="Y56" s="163" t="s">
        <v>193</v>
      </c>
      <c r="Z56" s="153"/>
      <c r="AA56" s="153"/>
      <c r="AB56" s="153"/>
      <c r="AC56" s="153"/>
      <c r="AD56" s="153"/>
      <c r="AE56" s="153"/>
      <c r="AF56" s="153"/>
      <c r="AG56" s="153" t="s">
        <v>212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33.75" outlineLevel="1" x14ac:dyDescent="0.2">
      <c r="A57" s="183">
        <v>23</v>
      </c>
      <c r="B57" s="184" t="s">
        <v>578</v>
      </c>
      <c r="C57" s="192" t="s">
        <v>579</v>
      </c>
      <c r="D57" s="185" t="s">
        <v>337</v>
      </c>
      <c r="E57" s="186">
        <v>1</v>
      </c>
      <c r="F57" s="187"/>
      <c r="G57" s="188">
        <f t="shared" si="0"/>
        <v>0</v>
      </c>
      <c r="H57" s="187"/>
      <c r="I57" s="188">
        <f t="shared" si="1"/>
        <v>0</v>
      </c>
      <c r="J57" s="187"/>
      <c r="K57" s="188">
        <f t="shared" si="2"/>
        <v>0</v>
      </c>
      <c r="L57" s="188">
        <v>21</v>
      </c>
      <c r="M57" s="188">
        <f t="shared" si="3"/>
        <v>0</v>
      </c>
      <c r="N57" s="186">
        <v>2.8700000000000002E-3</v>
      </c>
      <c r="O57" s="186">
        <f t="shared" si="4"/>
        <v>0</v>
      </c>
      <c r="P57" s="186">
        <v>0</v>
      </c>
      <c r="Q57" s="186">
        <f t="shared" si="5"/>
        <v>0</v>
      </c>
      <c r="R57" s="188" t="s">
        <v>269</v>
      </c>
      <c r="S57" s="188" t="s">
        <v>191</v>
      </c>
      <c r="T57" s="189" t="s">
        <v>191</v>
      </c>
      <c r="U57" s="163">
        <v>0</v>
      </c>
      <c r="V57" s="163">
        <f t="shared" si="6"/>
        <v>0</v>
      </c>
      <c r="W57" s="163"/>
      <c r="X57" s="163" t="s">
        <v>270</v>
      </c>
      <c r="Y57" s="163" t="s">
        <v>193</v>
      </c>
      <c r="Z57" s="153"/>
      <c r="AA57" s="153"/>
      <c r="AB57" s="153"/>
      <c r="AC57" s="153"/>
      <c r="AD57" s="153"/>
      <c r="AE57" s="153"/>
      <c r="AF57" s="153"/>
      <c r="AG57" s="153" t="s">
        <v>271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33.75" outlineLevel="1" x14ac:dyDescent="0.2">
      <c r="A58" s="183">
        <v>24</v>
      </c>
      <c r="B58" s="184" t="s">
        <v>580</v>
      </c>
      <c r="C58" s="192" t="s">
        <v>581</v>
      </c>
      <c r="D58" s="185" t="s">
        <v>337</v>
      </c>
      <c r="E58" s="186">
        <v>2</v>
      </c>
      <c r="F58" s="187"/>
      <c r="G58" s="188">
        <f t="shared" si="0"/>
        <v>0</v>
      </c>
      <c r="H58" s="187"/>
      <c r="I58" s="188">
        <f t="shared" si="1"/>
        <v>0</v>
      </c>
      <c r="J58" s="187"/>
      <c r="K58" s="188">
        <f t="shared" si="2"/>
        <v>0</v>
      </c>
      <c r="L58" s="188">
        <v>21</v>
      </c>
      <c r="M58" s="188">
        <f t="shared" si="3"/>
        <v>0</v>
      </c>
      <c r="N58" s="186">
        <v>5.4200000000000003E-3</v>
      </c>
      <c r="O58" s="186">
        <f t="shared" si="4"/>
        <v>0.01</v>
      </c>
      <c r="P58" s="186">
        <v>0</v>
      </c>
      <c r="Q58" s="186">
        <f t="shared" si="5"/>
        <v>0</v>
      </c>
      <c r="R58" s="188" t="s">
        <v>269</v>
      </c>
      <c r="S58" s="188" t="s">
        <v>191</v>
      </c>
      <c r="T58" s="189" t="s">
        <v>191</v>
      </c>
      <c r="U58" s="163">
        <v>0</v>
      </c>
      <c r="V58" s="163">
        <f t="shared" si="6"/>
        <v>0</v>
      </c>
      <c r="W58" s="163"/>
      <c r="X58" s="163" t="s">
        <v>270</v>
      </c>
      <c r="Y58" s="163" t="s">
        <v>193</v>
      </c>
      <c r="Z58" s="153"/>
      <c r="AA58" s="153"/>
      <c r="AB58" s="153"/>
      <c r="AC58" s="153"/>
      <c r="AD58" s="153"/>
      <c r="AE58" s="153"/>
      <c r="AF58" s="153"/>
      <c r="AG58" s="153" t="s">
        <v>551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33.75" outlineLevel="1" x14ac:dyDescent="0.2">
      <c r="A59" s="183">
        <v>25</v>
      </c>
      <c r="B59" s="184" t="s">
        <v>582</v>
      </c>
      <c r="C59" s="192" t="s">
        <v>583</v>
      </c>
      <c r="D59" s="185" t="s">
        <v>337</v>
      </c>
      <c r="E59" s="186">
        <v>1</v>
      </c>
      <c r="F59" s="187"/>
      <c r="G59" s="188">
        <f t="shared" si="0"/>
        <v>0</v>
      </c>
      <c r="H59" s="187"/>
      <c r="I59" s="188">
        <f t="shared" si="1"/>
        <v>0</v>
      </c>
      <c r="J59" s="187"/>
      <c r="K59" s="188">
        <f t="shared" si="2"/>
        <v>0</v>
      </c>
      <c r="L59" s="188">
        <v>21</v>
      </c>
      <c r="M59" s="188">
        <f t="shared" si="3"/>
        <v>0</v>
      </c>
      <c r="N59" s="186">
        <v>1.512E-2</v>
      </c>
      <c r="O59" s="186">
        <f t="shared" si="4"/>
        <v>0.02</v>
      </c>
      <c r="P59" s="186">
        <v>0</v>
      </c>
      <c r="Q59" s="186">
        <f t="shared" si="5"/>
        <v>0</v>
      </c>
      <c r="R59" s="188" t="s">
        <v>269</v>
      </c>
      <c r="S59" s="188" t="s">
        <v>191</v>
      </c>
      <c r="T59" s="189" t="s">
        <v>191</v>
      </c>
      <c r="U59" s="163">
        <v>0</v>
      </c>
      <c r="V59" s="163">
        <f t="shared" si="6"/>
        <v>0</v>
      </c>
      <c r="W59" s="163"/>
      <c r="X59" s="163" t="s">
        <v>270</v>
      </c>
      <c r="Y59" s="163" t="s">
        <v>193</v>
      </c>
      <c r="Z59" s="153"/>
      <c r="AA59" s="153"/>
      <c r="AB59" s="153"/>
      <c r="AC59" s="153"/>
      <c r="AD59" s="153"/>
      <c r="AE59" s="153"/>
      <c r="AF59" s="153"/>
      <c r="AG59" s="153" t="s">
        <v>271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ht="33.75" outlineLevel="1" x14ac:dyDescent="0.2">
      <c r="A60" s="183">
        <v>26</v>
      </c>
      <c r="B60" s="184" t="s">
        <v>584</v>
      </c>
      <c r="C60" s="192" t="s">
        <v>585</v>
      </c>
      <c r="D60" s="185" t="s">
        <v>337</v>
      </c>
      <c r="E60" s="186">
        <v>10</v>
      </c>
      <c r="F60" s="187"/>
      <c r="G60" s="188">
        <f t="shared" si="0"/>
        <v>0</v>
      </c>
      <c r="H60" s="187"/>
      <c r="I60" s="188">
        <f t="shared" si="1"/>
        <v>0</v>
      </c>
      <c r="J60" s="187"/>
      <c r="K60" s="188">
        <f t="shared" si="2"/>
        <v>0</v>
      </c>
      <c r="L60" s="188">
        <v>21</v>
      </c>
      <c r="M60" s="188">
        <f t="shared" si="3"/>
        <v>0</v>
      </c>
      <c r="N60" s="186">
        <v>2.52E-2</v>
      </c>
      <c r="O60" s="186">
        <f t="shared" si="4"/>
        <v>0.25</v>
      </c>
      <c r="P60" s="186">
        <v>0</v>
      </c>
      <c r="Q60" s="186">
        <f t="shared" si="5"/>
        <v>0</v>
      </c>
      <c r="R60" s="188" t="s">
        <v>269</v>
      </c>
      <c r="S60" s="188" t="s">
        <v>191</v>
      </c>
      <c r="T60" s="189" t="s">
        <v>191</v>
      </c>
      <c r="U60" s="163">
        <v>0</v>
      </c>
      <c r="V60" s="163">
        <f t="shared" si="6"/>
        <v>0</v>
      </c>
      <c r="W60" s="163"/>
      <c r="X60" s="163" t="s">
        <v>270</v>
      </c>
      <c r="Y60" s="163" t="s">
        <v>193</v>
      </c>
      <c r="Z60" s="153"/>
      <c r="AA60" s="153"/>
      <c r="AB60" s="153"/>
      <c r="AC60" s="153"/>
      <c r="AD60" s="153"/>
      <c r="AE60" s="153"/>
      <c r="AF60" s="153"/>
      <c r="AG60" s="153" t="s">
        <v>271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ht="33.75" outlineLevel="1" x14ac:dyDescent="0.2">
      <c r="A61" s="183">
        <v>27</v>
      </c>
      <c r="B61" s="184" t="s">
        <v>586</v>
      </c>
      <c r="C61" s="192" t="s">
        <v>587</v>
      </c>
      <c r="D61" s="185" t="s">
        <v>337</v>
      </c>
      <c r="E61" s="186">
        <v>2</v>
      </c>
      <c r="F61" s="187"/>
      <c r="G61" s="188">
        <f t="shared" si="0"/>
        <v>0</v>
      </c>
      <c r="H61" s="187"/>
      <c r="I61" s="188">
        <f t="shared" si="1"/>
        <v>0</v>
      </c>
      <c r="J61" s="187"/>
      <c r="K61" s="188">
        <f t="shared" si="2"/>
        <v>0</v>
      </c>
      <c r="L61" s="188">
        <v>21</v>
      </c>
      <c r="M61" s="188">
        <f t="shared" si="3"/>
        <v>0</v>
      </c>
      <c r="N61" s="186">
        <v>6.6E-4</v>
      </c>
      <c r="O61" s="186">
        <f t="shared" si="4"/>
        <v>0</v>
      </c>
      <c r="P61" s="186">
        <v>0</v>
      </c>
      <c r="Q61" s="186">
        <f t="shared" si="5"/>
        <v>0</v>
      </c>
      <c r="R61" s="188" t="s">
        <v>269</v>
      </c>
      <c r="S61" s="188" t="s">
        <v>190</v>
      </c>
      <c r="T61" s="189" t="s">
        <v>191</v>
      </c>
      <c r="U61" s="163">
        <v>0</v>
      </c>
      <c r="V61" s="163">
        <f t="shared" si="6"/>
        <v>0</v>
      </c>
      <c r="W61" s="163"/>
      <c r="X61" s="163" t="s">
        <v>270</v>
      </c>
      <c r="Y61" s="163" t="s">
        <v>193</v>
      </c>
      <c r="Z61" s="153"/>
      <c r="AA61" s="153"/>
      <c r="AB61" s="153"/>
      <c r="AC61" s="153"/>
      <c r="AD61" s="153"/>
      <c r="AE61" s="153"/>
      <c r="AF61" s="153"/>
      <c r="AG61" s="153" t="s">
        <v>551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ht="22.5" outlineLevel="1" x14ac:dyDescent="0.2">
      <c r="A62" s="183">
        <v>28</v>
      </c>
      <c r="B62" s="184" t="s">
        <v>588</v>
      </c>
      <c r="C62" s="192" t="s">
        <v>589</v>
      </c>
      <c r="D62" s="185" t="s">
        <v>337</v>
      </c>
      <c r="E62" s="186">
        <v>1</v>
      </c>
      <c r="F62" s="187"/>
      <c r="G62" s="188">
        <f t="shared" si="0"/>
        <v>0</v>
      </c>
      <c r="H62" s="187"/>
      <c r="I62" s="188">
        <f t="shared" si="1"/>
        <v>0</v>
      </c>
      <c r="J62" s="187"/>
      <c r="K62" s="188">
        <f t="shared" si="2"/>
        <v>0</v>
      </c>
      <c r="L62" s="188">
        <v>21</v>
      </c>
      <c r="M62" s="188">
        <f t="shared" si="3"/>
        <v>0</v>
      </c>
      <c r="N62" s="186">
        <v>1.07E-3</v>
      </c>
      <c r="O62" s="186">
        <f t="shared" si="4"/>
        <v>0</v>
      </c>
      <c r="P62" s="186">
        <v>0</v>
      </c>
      <c r="Q62" s="186">
        <f t="shared" si="5"/>
        <v>0</v>
      </c>
      <c r="R62" s="188" t="s">
        <v>269</v>
      </c>
      <c r="S62" s="188" t="s">
        <v>190</v>
      </c>
      <c r="T62" s="189" t="s">
        <v>191</v>
      </c>
      <c r="U62" s="163">
        <v>0</v>
      </c>
      <c r="V62" s="163">
        <f t="shared" si="6"/>
        <v>0</v>
      </c>
      <c r="W62" s="163"/>
      <c r="X62" s="163" t="s">
        <v>270</v>
      </c>
      <c r="Y62" s="163" t="s">
        <v>193</v>
      </c>
      <c r="Z62" s="153"/>
      <c r="AA62" s="153"/>
      <c r="AB62" s="153"/>
      <c r="AC62" s="153"/>
      <c r="AD62" s="153"/>
      <c r="AE62" s="153"/>
      <c r="AF62" s="153"/>
      <c r="AG62" s="153" t="s">
        <v>271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22.5" outlineLevel="1" x14ac:dyDescent="0.2">
      <c r="A63" s="183">
        <v>29</v>
      </c>
      <c r="B63" s="184" t="s">
        <v>590</v>
      </c>
      <c r="C63" s="192" t="s">
        <v>591</v>
      </c>
      <c r="D63" s="185" t="s">
        <v>337</v>
      </c>
      <c r="E63" s="186">
        <v>2</v>
      </c>
      <c r="F63" s="187"/>
      <c r="G63" s="188">
        <f t="shared" si="0"/>
        <v>0</v>
      </c>
      <c r="H63" s="187"/>
      <c r="I63" s="188">
        <f t="shared" si="1"/>
        <v>0</v>
      </c>
      <c r="J63" s="187"/>
      <c r="K63" s="188">
        <f t="shared" si="2"/>
        <v>0</v>
      </c>
      <c r="L63" s="188">
        <v>21</v>
      </c>
      <c r="M63" s="188">
        <f t="shared" si="3"/>
        <v>0</v>
      </c>
      <c r="N63" s="186">
        <v>1.2700000000000001E-3</v>
      </c>
      <c r="O63" s="186">
        <f t="shared" si="4"/>
        <v>0</v>
      </c>
      <c r="P63" s="186">
        <v>0</v>
      </c>
      <c r="Q63" s="186">
        <f t="shared" si="5"/>
        <v>0</v>
      </c>
      <c r="R63" s="188" t="s">
        <v>269</v>
      </c>
      <c r="S63" s="188" t="s">
        <v>190</v>
      </c>
      <c r="T63" s="189" t="s">
        <v>191</v>
      </c>
      <c r="U63" s="163">
        <v>0</v>
      </c>
      <c r="V63" s="163">
        <f t="shared" si="6"/>
        <v>0</v>
      </c>
      <c r="W63" s="163"/>
      <c r="X63" s="163" t="s">
        <v>270</v>
      </c>
      <c r="Y63" s="163" t="s">
        <v>193</v>
      </c>
      <c r="Z63" s="153"/>
      <c r="AA63" s="153"/>
      <c r="AB63" s="153"/>
      <c r="AC63" s="153"/>
      <c r="AD63" s="153"/>
      <c r="AE63" s="153"/>
      <c r="AF63" s="153"/>
      <c r="AG63" s="153" t="s">
        <v>551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ht="33.75" outlineLevel="1" x14ac:dyDescent="0.2">
      <c r="A64" s="183">
        <v>30</v>
      </c>
      <c r="B64" s="184" t="s">
        <v>592</v>
      </c>
      <c r="C64" s="192" t="s">
        <v>593</v>
      </c>
      <c r="D64" s="185" t="s">
        <v>337</v>
      </c>
      <c r="E64" s="186">
        <v>1</v>
      </c>
      <c r="F64" s="187"/>
      <c r="G64" s="188">
        <f t="shared" si="0"/>
        <v>0</v>
      </c>
      <c r="H64" s="187"/>
      <c r="I64" s="188">
        <f t="shared" si="1"/>
        <v>0</v>
      </c>
      <c r="J64" s="187"/>
      <c r="K64" s="188">
        <f t="shared" si="2"/>
        <v>0</v>
      </c>
      <c r="L64" s="188">
        <v>21</v>
      </c>
      <c r="M64" s="188">
        <f t="shared" si="3"/>
        <v>0</v>
      </c>
      <c r="N64" s="186">
        <v>2.0699999999999998E-3</v>
      </c>
      <c r="O64" s="186">
        <f t="shared" si="4"/>
        <v>0</v>
      </c>
      <c r="P64" s="186">
        <v>0</v>
      </c>
      <c r="Q64" s="186">
        <f t="shared" si="5"/>
        <v>0</v>
      </c>
      <c r="R64" s="188" t="s">
        <v>269</v>
      </c>
      <c r="S64" s="188" t="s">
        <v>190</v>
      </c>
      <c r="T64" s="189" t="s">
        <v>191</v>
      </c>
      <c r="U64" s="163">
        <v>0</v>
      </c>
      <c r="V64" s="163">
        <f t="shared" si="6"/>
        <v>0</v>
      </c>
      <c r="W64" s="163"/>
      <c r="X64" s="163" t="s">
        <v>270</v>
      </c>
      <c r="Y64" s="163" t="s">
        <v>193</v>
      </c>
      <c r="Z64" s="153"/>
      <c r="AA64" s="153"/>
      <c r="AB64" s="153"/>
      <c r="AC64" s="153"/>
      <c r="AD64" s="153"/>
      <c r="AE64" s="153"/>
      <c r="AF64" s="153"/>
      <c r="AG64" s="153" t="s">
        <v>271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83">
        <v>31</v>
      </c>
      <c r="B65" s="184" t="s">
        <v>594</v>
      </c>
      <c r="C65" s="192" t="s">
        <v>595</v>
      </c>
      <c r="D65" s="185" t="s">
        <v>337</v>
      </c>
      <c r="E65" s="186">
        <v>1</v>
      </c>
      <c r="F65" s="187"/>
      <c r="G65" s="188">
        <f t="shared" si="0"/>
        <v>0</v>
      </c>
      <c r="H65" s="187"/>
      <c r="I65" s="188">
        <f t="shared" si="1"/>
        <v>0</v>
      </c>
      <c r="J65" s="187"/>
      <c r="K65" s="188">
        <f t="shared" si="2"/>
        <v>0</v>
      </c>
      <c r="L65" s="188">
        <v>21</v>
      </c>
      <c r="M65" s="188">
        <f t="shared" si="3"/>
        <v>0</v>
      </c>
      <c r="N65" s="186">
        <v>8.5000000000000006E-2</v>
      </c>
      <c r="O65" s="186">
        <f t="shared" si="4"/>
        <v>0.09</v>
      </c>
      <c r="P65" s="186">
        <v>0</v>
      </c>
      <c r="Q65" s="186">
        <f t="shared" si="5"/>
        <v>0</v>
      </c>
      <c r="R65" s="188" t="s">
        <v>269</v>
      </c>
      <c r="S65" s="188" t="s">
        <v>190</v>
      </c>
      <c r="T65" s="189" t="s">
        <v>191</v>
      </c>
      <c r="U65" s="163">
        <v>0</v>
      </c>
      <c r="V65" s="163">
        <f t="shared" si="6"/>
        <v>0</v>
      </c>
      <c r="W65" s="163"/>
      <c r="X65" s="163" t="s">
        <v>270</v>
      </c>
      <c r="Y65" s="163" t="s">
        <v>193</v>
      </c>
      <c r="Z65" s="153"/>
      <c r="AA65" s="153"/>
      <c r="AB65" s="153"/>
      <c r="AC65" s="153"/>
      <c r="AD65" s="153"/>
      <c r="AE65" s="153"/>
      <c r="AF65" s="153"/>
      <c r="AG65" s="153" t="s">
        <v>271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8" t="s">
        <v>184</v>
      </c>
      <c r="B66" s="169" t="s">
        <v>137</v>
      </c>
      <c r="C66" s="190" t="s">
        <v>138</v>
      </c>
      <c r="D66" s="170"/>
      <c r="E66" s="171"/>
      <c r="F66" s="172"/>
      <c r="G66" s="172">
        <f>SUMIF(AG67:AG80,"&lt;&gt;NOR",G67:G80)</f>
        <v>0</v>
      </c>
      <c r="H66" s="172"/>
      <c r="I66" s="172">
        <f>SUM(I67:I80)</f>
        <v>0</v>
      </c>
      <c r="J66" s="172"/>
      <c r="K66" s="172">
        <f>SUM(K67:K80)</f>
        <v>0</v>
      </c>
      <c r="L66" s="172"/>
      <c r="M66" s="172">
        <f>SUM(M67:M80)</f>
        <v>0</v>
      </c>
      <c r="N66" s="171"/>
      <c r="O66" s="171">
        <f>SUM(O67:O80)</f>
        <v>0</v>
      </c>
      <c r="P66" s="171"/>
      <c r="Q66" s="171">
        <f>SUM(Q67:Q80)</f>
        <v>3.34</v>
      </c>
      <c r="R66" s="172"/>
      <c r="S66" s="172"/>
      <c r="T66" s="173"/>
      <c r="U66" s="167"/>
      <c r="V66" s="167">
        <f>SUM(V67:V80)</f>
        <v>10.6</v>
      </c>
      <c r="W66" s="167"/>
      <c r="X66" s="167"/>
      <c r="Y66" s="167"/>
      <c r="AG66" t="s">
        <v>185</v>
      </c>
    </row>
    <row r="67" spans="1:60" ht="22.5" outlineLevel="1" x14ac:dyDescent="0.2">
      <c r="A67" s="183">
        <v>32</v>
      </c>
      <c r="B67" s="184" t="s">
        <v>596</v>
      </c>
      <c r="C67" s="192" t="s">
        <v>597</v>
      </c>
      <c r="D67" s="185" t="s">
        <v>239</v>
      </c>
      <c r="E67" s="186">
        <v>7.6</v>
      </c>
      <c r="F67" s="187"/>
      <c r="G67" s="188">
        <f>ROUND(E67*F67,2)</f>
        <v>0</v>
      </c>
      <c r="H67" s="187"/>
      <c r="I67" s="188">
        <f>ROUND(E67*H67,2)</f>
        <v>0</v>
      </c>
      <c r="J67" s="187"/>
      <c r="K67" s="188">
        <f>ROUND(E67*J67,2)</f>
        <v>0</v>
      </c>
      <c r="L67" s="188">
        <v>21</v>
      </c>
      <c r="M67" s="188">
        <f>G67*(1+L67/100)</f>
        <v>0</v>
      </c>
      <c r="N67" s="186">
        <v>0</v>
      </c>
      <c r="O67" s="186">
        <f>ROUND(E67*N67,2)</f>
        <v>0</v>
      </c>
      <c r="P67" s="186">
        <v>0.44</v>
      </c>
      <c r="Q67" s="186">
        <f>ROUND(E67*P67,2)</f>
        <v>3.34</v>
      </c>
      <c r="R67" s="188" t="s">
        <v>256</v>
      </c>
      <c r="S67" s="188" t="s">
        <v>190</v>
      </c>
      <c r="T67" s="189" t="s">
        <v>191</v>
      </c>
      <c r="U67" s="163">
        <v>0.88</v>
      </c>
      <c r="V67" s="163">
        <f>ROUND(E67*U67,2)</f>
        <v>6.69</v>
      </c>
      <c r="W67" s="163"/>
      <c r="X67" s="163" t="s">
        <v>192</v>
      </c>
      <c r="Y67" s="163" t="s">
        <v>193</v>
      </c>
      <c r="Z67" s="153"/>
      <c r="AA67" s="153"/>
      <c r="AB67" s="153"/>
      <c r="AC67" s="153"/>
      <c r="AD67" s="153"/>
      <c r="AE67" s="153"/>
      <c r="AF67" s="153"/>
      <c r="AG67" s="153" t="s">
        <v>194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75">
        <v>33</v>
      </c>
      <c r="B68" s="176" t="s">
        <v>598</v>
      </c>
      <c r="C68" s="191" t="s">
        <v>599</v>
      </c>
      <c r="D68" s="177" t="s">
        <v>325</v>
      </c>
      <c r="E68" s="178">
        <v>19</v>
      </c>
      <c r="F68" s="179"/>
      <c r="G68" s="180">
        <f>ROUND(E68*F68,2)</f>
        <v>0</v>
      </c>
      <c r="H68" s="179"/>
      <c r="I68" s="180">
        <f>ROUND(E68*H68,2)</f>
        <v>0</v>
      </c>
      <c r="J68" s="179"/>
      <c r="K68" s="180">
        <f>ROUND(E68*J68,2)</f>
        <v>0</v>
      </c>
      <c r="L68" s="180">
        <v>21</v>
      </c>
      <c r="M68" s="180">
        <f>G68*(1+L68/100)</f>
        <v>0</v>
      </c>
      <c r="N68" s="178">
        <v>0</v>
      </c>
      <c r="O68" s="178">
        <f>ROUND(E68*N68,2)</f>
        <v>0</v>
      </c>
      <c r="P68" s="178">
        <v>0</v>
      </c>
      <c r="Q68" s="178">
        <f>ROUND(E68*P68,2)</f>
        <v>0</v>
      </c>
      <c r="R68" s="180" t="s">
        <v>256</v>
      </c>
      <c r="S68" s="180" t="s">
        <v>190</v>
      </c>
      <c r="T68" s="181" t="s">
        <v>191</v>
      </c>
      <c r="U68" s="163">
        <v>7.0000000000000007E-2</v>
      </c>
      <c r="V68" s="163">
        <f>ROUND(E68*U68,2)</f>
        <v>1.33</v>
      </c>
      <c r="W68" s="163"/>
      <c r="X68" s="163" t="s">
        <v>192</v>
      </c>
      <c r="Y68" s="163" t="s">
        <v>193</v>
      </c>
      <c r="Z68" s="153"/>
      <c r="AA68" s="153"/>
      <c r="AB68" s="153"/>
      <c r="AC68" s="153"/>
      <c r="AD68" s="153"/>
      <c r="AE68" s="153"/>
      <c r="AF68" s="153"/>
      <c r="AG68" s="153" t="s">
        <v>194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56" t="s">
        <v>401</v>
      </c>
      <c r="D69" s="257"/>
      <c r="E69" s="257"/>
      <c r="F69" s="257"/>
      <c r="G69" s="257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196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34</v>
      </c>
      <c r="B70" s="176" t="s">
        <v>415</v>
      </c>
      <c r="C70" s="191" t="s">
        <v>416</v>
      </c>
      <c r="D70" s="177" t="s">
        <v>247</v>
      </c>
      <c r="E70" s="178">
        <v>3.3439999999999999</v>
      </c>
      <c r="F70" s="179"/>
      <c r="G70" s="180">
        <f>ROUND(E70*F70,2)</f>
        <v>0</v>
      </c>
      <c r="H70" s="179"/>
      <c r="I70" s="180">
        <f>ROUND(E70*H70,2)</f>
        <v>0</v>
      </c>
      <c r="J70" s="179"/>
      <c r="K70" s="180">
        <f>ROUND(E70*J70,2)</f>
        <v>0</v>
      </c>
      <c r="L70" s="180">
        <v>21</v>
      </c>
      <c r="M70" s="180">
        <f>G70*(1+L70/100)</f>
        <v>0</v>
      </c>
      <c r="N70" s="178">
        <v>0</v>
      </c>
      <c r="O70" s="178">
        <f>ROUND(E70*N70,2)</f>
        <v>0</v>
      </c>
      <c r="P70" s="178">
        <v>0</v>
      </c>
      <c r="Q70" s="178">
        <f>ROUND(E70*P70,2)</f>
        <v>0</v>
      </c>
      <c r="R70" s="180" t="s">
        <v>417</v>
      </c>
      <c r="S70" s="180" t="s">
        <v>190</v>
      </c>
      <c r="T70" s="181" t="s">
        <v>191</v>
      </c>
      <c r="U70" s="163">
        <v>0.28000000000000003</v>
      </c>
      <c r="V70" s="163">
        <f>ROUND(E70*U70,2)</f>
        <v>0.94</v>
      </c>
      <c r="W70" s="163"/>
      <c r="X70" s="163" t="s">
        <v>192</v>
      </c>
      <c r="Y70" s="163" t="s">
        <v>193</v>
      </c>
      <c r="Z70" s="153"/>
      <c r="AA70" s="153"/>
      <c r="AB70" s="153"/>
      <c r="AC70" s="153"/>
      <c r="AD70" s="153"/>
      <c r="AE70" s="153"/>
      <c r="AF70" s="153"/>
      <c r="AG70" s="153" t="s">
        <v>194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56" t="s">
        <v>418</v>
      </c>
      <c r="D71" s="257"/>
      <c r="E71" s="257"/>
      <c r="F71" s="257"/>
      <c r="G71" s="257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196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52" t="s">
        <v>419</v>
      </c>
      <c r="D72" s="253"/>
      <c r="E72" s="253"/>
      <c r="F72" s="253"/>
      <c r="G72" s="253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215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3" x14ac:dyDescent="0.2">
      <c r="A73" s="160"/>
      <c r="B73" s="161"/>
      <c r="C73" s="252" t="s">
        <v>420</v>
      </c>
      <c r="D73" s="253"/>
      <c r="E73" s="253"/>
      <c r="F73" s="253"/>
      <c r="G73" s="253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215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ht="22.5" outlineLevel="3" x14ac:dyDescent="0.2">
      <c r="A74" s="160"/>
      <c r="B74" s="161"/>
      <c r="C74" s="252" t="s">
        <v>421</v>
      </c>
      <c r="D74" s="253"/>
      <c r="E74" s="253"/>
      <c r="F74" s="253"/>
      <c r="G74" s="253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215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82" t="str">
        <f>C74</f>
        <v>- při vodorovné dopravě po vodě : vyložení na hromady na suchu nebo na přeložení na dopravní prostředek na suchu do 15 m vodorovně a současně do 4 m svisle,</v>
      </c>
      <c r="BB74" s="153"/>
      <c r="BC74" s="153"/>
      <c r="BD74" s="153"/>
      <c r="BE74" s="153"/>
      <c r="BF74" s="153"/>
      <c r="BG74" s="153"/>
      <c r="BH74" s="153"/>
    </row>
    <row r="75" spans="1:60" outlineLevel="3" x14ac:dyDescent="0.2">
      <c r="A75" s="160"/>
      <c r="B75" s="161"/>
      <c r="C75" s="252" t="s">
        <v>422</v>
      </c>
      <c r="D75" s="253"/>
      <c r="E75" s="253"/>
      <c r="F75" s="253"/>
      <c r="G75" s="253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215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35</v>
      </c>
      <c r="B76" s="176" t="s">
        <v>258</v>
      </c>
      <c r="C76" s="191" t="s">
        <v>600</v>
      </c>
      <c r="D76" s="177" t="s">
        <v>247</v>
      </c>
      <c r="E76" s="178">
        <v>3.3439999999999999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8">
        <v>0</v>
      </c>
      <c r="O76" s="178">
        <f>ROUND(E76*N76,2)</f>
        <v>0</v>
      </c>
      <c r="P76" s="178">
        <v>0</v>
      </c>
      <c r="Q76" s="178">
        <f>ROUND(E76*P76,2)</f>
        <v>0</v>
      </c>
      <c r="R76" s="180" t="s">
        <v>260</v>
      </c>
      <c r="S76" s="180" t="s">
        <v>190</v>
      </c>
      <c r="T76" s="181" t="s">
        <v>191</v>
      </c>
      <c r="U76" s="163">
        <v>0</v>
      </c>
      <c r="V76" s="163">
        <f>ROUND(E76*U76,2)</f>
        <v>0</v>
      </c>
      <c r="W76" s="163"/>
      <c r="X76" s="163" t="s">
        <v>192</v>
      </c>
      <c r="Y76" s="163" t="s">
        <v>193</v>
      </c>
      <c r="Z76" s="153"/>
      <c r="AA76" s="153"/>
      <c r="AB76" s="153"/>
      <c r="AC76" s="153"/>
      <c r="AD76" s="153"/>
      <c r="AE76" s="153"/>
      <c r="AF76" s="153"/>
      <c r="AG76" s="153" t="s">
        <v>194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2" x14ac:dyDescent="0.2">
      <c r="A77" s="160"/>
      <c r="B77" s="161"/>
      <c r="C77" s="254" t="s">
        <v>261</v>
      </c>
      <c r="D77" s="255"/>
      <c r="E77" s="255"/>
      <c r="F77" s="255"/>
      <c r="G77" s="255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215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5">
        <v>36</v>
      </c>
      <c r="B78" s="176" t="s">
        <v>601</v>
      </c>
      <c r="C78" s="191" t="s">
        <v>602</v>
      </c>
      <c r="D78" s="177" t="s">
        <v>247</v>
      </c>
      <c r="E78" s="178">
        <v>3.3439999999999999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78">
        <v>0</v>
      </c>
      <c r="O78" s="178">
        <f>ROUND(E78*N78,2)</f>
        <v>0</v>
      </c>
      <c r="P78" s="178">
        <v>0</v>
      </c>
      <c r="Q78" s="178">
        <f>ROUND(E78*P78,2)</f>
        <v>0</v>
      </c>
      <c r="R78" s="180" t="s">
        <v>404</v>
      </c>
      <c r="S78" s="180" t="s">
        <v>190</v>
      </c>
      <c r="T78" s="181" t="s">
        <v>191</v>
      </c>
      <c r="U78" s="163">
        <v>0.49</v>
      </c>
      <c r="V78" s="163">
        <f>ROUND(E78*U78,2)</f>
        <v>1.64</v>
      </c>
      <c r="W78" s="163"/>
      <c r="X78" s="163" t="s">
        <v>603</v>
      </c>
      <c r="Y78" s="163" t="s">
        <v>193</v>
      </c>
      <c r="Z78" s="153"/>
      <c r="AA78" s="153"/>
      <c r="AB78" s="153"/>
      <c r="AC78" s="153"/>
      <c r="AD78" s="153"/>
      <c r="AE78" s="153"/>
      <c r="AF78" s="153"/>
      <c r="AG78" s="153" t="s">
        <v>604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2" x14ac:dyDescent="0.2">
      <c r="A79" s="160"/>
      <c r="B79" s="161"/>
      <c r="C79" s="254" t="s">
        <v>605</v>
      </c>
      <c r="D79" s="255"/>
      <c r="E79" s="255"/>
      <c r="F79" s="255"/>
      <c r="G79" s="255"/>
      <c r="H79" s="163"/>
      <c r="I79" s="163"/>
      <c r="J79" s="163"/>
      <c r="K79" s="163"/>
      <c r="L79" s="163"/>
      <c r="M79" s="163"/>
      <c r="N79" s="162"/>
      <c r="O79" s="162"/>
      <c r="P79" s="162"/>
      <c r="Q79" s="162"/>
      <c r="R79" s="163"/>
      <c r="S79" s="163"/>
      <c r="T79" s="163"/>
      <c r="U79" s="163"/>
      <c r="V79" s="163"/>
      <c r="W79" s="163"/>
      <c r="X79" s="163"/>
      <c r="Y79" s="163"/>
      <c r="Z79" s="153"/>
      <c r="AA79" s="153"/>
      <c r="AB79" s="153"/>
      <c r="AC79" s="153"/>
      <c r="AD79" s="153"/>
      <c r="AE79" s="153"/>
      <c r="AF79" s="153"/>
      <c r="AG79" s="153" t="s">
        <v>215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3" x14ac:dyDescent="0.2">
      <c r="A80" s="160"/>
      <c r="B80" s="161"/>
      <c r="C80" s="252" t="s">
        <v>606</v>
      </c>
      <c r="D80" s="253"/>
      <c r="E80" s="253"/>
      <c r="F80" s="253"/>
      <c r="G80" s="253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215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x14ac:dyDescent="0.2">
      <c r="A81" s="168" t="s">
        <v>184</v>
      </c>
      <c r="B81" s="169" t="s">
        <v>141</v>
      </c>
      <c r="C81" s="190" t="s">
        <v>142</v>
      </c>
      <c r="D81" s="170"/>
      <c r="E81" s="171"/>
      <c r="F81" s="172"/>
      <c r="G81" s="172">
        <f>SUMIF(AG82:AG83,"&lt;&gt;NOR",G82:G83)</f>
        <v>0</v>
      </c>
      <c r="H81" s="172"/>
      <c r="I81" s="172">
        <f>SUM(I82:I83)</f>
        <v>0</v>
      </c>
      <c r="J81" s="172"/>
      <c r="K81" s="172">
        <f>SUM(K82:K83)</f>
        <v>0</v>
      </c>
      <c r="L81" s="172"/>
      <c r="M81" s="172">
        <f>SUM(M82:M83)</f>
        <v>0</v>
      </c>
      <c r="N81" s="171"/>
      <c r="O81" s="171">
        <f>SUM(O82:O83)</f>
        <v>0</v>
      </c>
      <c r="P81" s="171"/>
      <c r="Q81" s="171">
        <f>SUM(Q82:Q83)</f>
        <v>0</v>
      </c>
      <c r="R81" s="172"/>
      <c r="S81" s="172"/>
      <c r="T81" s="173"/>
      <c r="U81" s="167"/>
      <c r="V81" s="167">
        <f>SUM(V82:V83)</f>
        <v>11.64</v>
      </c>
      <c r="W81" s="167"/>
      <c r="X81" s="167"/>
      <c r="Y81" s="167"/>
      <c r="AG81" t="s">
        <v>185</v>
      </c>
    </row>
    <row r="82" spans="1:60" ht="22.5" outlineLevel="1" x14ac:dyDescent="0.2">
      <c r="A82" s="175">
        <v>37</v>
      </c>
      <c r="B82" s="176" t="s">
        <v>607</v>
      </c>
      <c r="C82" s="191" t="s">
        <v>608</v>
      </c>
      <c r="D82" s="177" t="s">
        <v>247</v>
      </c>
      <c r="E82" s="178">
        <v>55.038640000000001</v>
      </c>
      <c r="F82" s="179"/>
      <c r="G82" s="180">
        <f>ROUND(E82*F82,2)</f>
        <v>0</v>
      </c>
      <c r="H82" s="179"/>
      <c r="I82" s="180">
        <f>ROUND(E82*H82,2)</f>
        <v>0</v>
      </c>
      <c r="J82" s="179"/>
      <c r="K82" s="180">
        <f>ROUND(E82*J82,2)</f>
        <v>0</v>
      </c>
      <c r="L82" s="180">
        <v>21</v>
      </c>
      <c r="M82" s="180">
        <f>G82*(1+L82/100)</f>
        <v>0</v>
      </c>
      <c r="N82" s="178">
        <v>0</v>
      </c>
      <c r="O82" s="178">
        <f>ROUND(E82*N82,2)</f>
        <v>0</v>
      </c>
      <c r="P82" s="178">
        <v>0</v>
      </c>
      <c r="Q82" s="178">
        <f>ROUND(E82*P82,2)</f>
        <v>0</v>
      </c>
      <c r="R82" s="180" t="s">
        <v>326</v>
      </c>
      <c r="S82" s="180" t="s">
        <v>190</v>
      </c>
      <c r="T82" s="181" t="s">
        <v>191</v>
      </c>
      <c r="U82" s="163">
        <v>0.21149999999999999</v>
      </c>
      <c r="V82" s="163">
        <f>ROUND(E82*U82,2)</f>
        <v>11.64</v>
      </c>
      <c r="W82" s="163"/>
      <c r="X82" s="163" t="s">
        <v>431</v>
      </c>
      <c r="Y82" s="163" t="s">
        <v>193</v>
      </c>
      <c r="Z82" s="153"/>
      <c r="AA82" s="153"/>
      <c r="AB82" s="153"/>
      <c r="AC82" s="153"/>
      <c r="AD82" s="153"/>
      <c r="AE82" s="153"/>
      <c r="AF82" s="153"/>
      <c r="AG82" s="153" t="s">
        <v>432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2" x14ac:dyDescent="0.2">
      <c r="A83" s="160"/>
      <c r="B83" s="161"/>
      <c r="C83" s="256" t="s">
        <v>609</v>
      </c>
      <c r="D83" s="257"/>
      <c r="E83" s="257"/>
      <c r="F83" s="257"/>
      <c r="G83" s="257"/>
      <c r="H83" s="163"/>
      <c r="I83" s="163"/>
      <c r="J83" s="163"/>
      <c r="K83" s="163"/>
      <c r="L83" s="163"/>
      <c r="M83" s="163"/>
      <c r="N83" s="162"/>
      <c r="O83" s="162"/>
      <c r="P83" s="162"/>
      <c r="Q83" s="162"/>
      <c r="R83" s="163"/>
      <c r="S83" s="163"/>
      <c r="T83" s="163"/>
      <c r="U83" s="163"/>
      <c r="V83" s="163"/>
      <c r="W83" s="163"/>
      <c r="X83" s="163"/>
      <c r="Y83" s="163"/>
      <c r="Z83" s="153"/>
      <c r="AA83" s="153"/>
      <c r="AB83" s="153"/>
      <c r="AC83" s="153"/>
      <c r="AD83" s="153"/>
      <c r="AE83" s="153"/>
      <c r="AF83" s="153"/>
      <c r="AG83" s="153" t="s">
        <v>196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x14ac:dyDescent="0.2">
      <c r="A84" s="3"/>
      <c r="B84" s="4"/>
      <c r="C84" s="194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v>12</v>
      </c>
      <c r="AF84">
        <v>21</v>
      </c>
      <c r="AG84" t="s">
        <v>170</v>
      </c>
    </row>
    <row r="85" spans="1:60" x14ac:dyDescent="0.2">
      <c r="A85" s="156"/>
      <c r="B85" s="157" t="s">
        <v>29</v>
      </c>
      <c r="C85" s="195"/>
      <c r="D85" s="158"/>
      <c r="E85" s="159"/>
      <c r="F85" s="159"/>
      <c r="G85" s="174">
        <f>G8+G35+G38+G66+G81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f>SUMIF(L7:L83,AE84,G7:G83)</f>
        <v>0</v>
      </c>
      <c r="AF85">
        <f>SUMIF(L7:L83,AF84,G7:G83)</f>
        <v>0</v>
      </c>
      <c r="AG85" t="s">
        <v>482</v>
      </c>
    </row>
    <row r="86" spans="1:60" x14ac:dyDescent="0.2">
      <c r="C86" s="196"/>
      <c r="D86" s="10"/>
      <c r="AG86" t="s">
        <v>488</v>
      </c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sheiJQdheoZhHZjMywzIa1lgGJtP+IMBwx7H2k8Ew4Py2ja1fdeRiimXu0Io7YQFxeZcFsK/mhnoth3Jfmv0g==" saltValue="NfLwqDQcoc2H01BFeAXnEA==" spinCount="100000" sheet="1" formatRows="0"/>
  <mergeCells count="37">
    <mergeCell ref="C12:G12"/>
    <mergeCell ref="A1:G1"/>
    <mergeCell ref="C2:G2"/>
    <mergeCell ref="C3:G3"/>
    <mergeCell ref="C4:G4"/>
    <mergeCell ref="C10:G10"/>
    <mergeCell ref="C34:G34"/>
    <mergeCell ref="C14:G14"/>
    <mergeCell ref="C16:G16"/>
    <mergeCell ref="C19:G19"/>
    <mergeCell ref="C21:G21"/>
    <mergeCell ref="C23:G23"/>
    <mergeCell ref="C24:G24"/>
    <mergeCell ref="C27:G27"/>
    <mergeCell ref="C28:G28"/>
    <mergeCell ref="C30:G30"/>
    <mergeCell ref="C31:G31"/>
    <mergeCell ref="C32:G32"/>
    <mergeCell ref="C72:G72"/>
    <mergeCell ref="C37:G37"/>
    <mergeCell ref="C40:G40"/>
    <mergeCell ref="C42:G42"/>
    <mergeCell ref="C44:G44"/>
    <mergeCell ref="C46:G46"/>
    <mergeCell ref="C48:G48"/>
    <mergeCell ref="C50:G50"/>
    <mergeCell ref="C52:G52"/>
    <mergeCell ref="C54:G54"/>
    <mergeCell ref="C69:G69"/>
    <mergeCell ref="C71:G71"/>
    <mergeCell ref="C83:G83"/>
    <mergeCell ref="C73:G73"/>
    <mergeCell ref="C74:G74"/>
    <mergeCell ref="C75:G75"/>
    <mergeCell ref="C77:G77"/>
    <mergeCell ref="C79:G79"/>
    <mergeCell ref="C80:G8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F687-F71A-4A3D-816B-7CC849EADCFF}">
  <sheetPr>
    <outlinePr summaryBelow="0"/>
  </sheetPr>
  <dimension ref="A1:BH5000"/>
  <sheetViews>
    <sheetView workbookViewId="0">
      <pane ySplit="7" topLeftCell="A8" activePane="bottomLeft" state="frozen"/>
      <selection pane="bottomLeft" activeCell="C41" sqref="C41"/>
    </sheetView>
  </sheetViews>
  <sheetFormatPr defaultRowHeight="12.75" outlineLevelRow="2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53</v>
      </c>
      <c r="C3" s="259" t="s">
        <v>54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61</v>
      </c>
      <c r="C4" s="262" t="s">
        <v>62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111</v>
      </c>
      <c r="C8" s="190" t="s">
        <v>112</v>
      </c>
      <c r="D8" s="170"/>
      <c r="E8" s="171"/>
      <c r="F8" s="172"/>
      <c r="G8" s="172">
        <f>SUMIF(AG9:AG21,"&lt;&gt;NOR",G9:G21)</f>
        <v>0</v>
      </c>
      <c r="H8" s="172"/>
      <c r="I8" s="172">
        <f>SUM(I9:I21)</f>
        <v>0</v>
      </c>
      <c r="J8" s="172"/>
      <c r="K8" s="172">
        <f>SUM(K9:K21)</f>
        <v>0</v>
      </c>
      <c r="L8" s="172"/>
      <c r="M8" s="172">
        <f>SUM(M9:M21)</f>
        <v>0</v>
      </c>
      <c r="N8" s="171"/>
      <c r="O8" s="171">
        <f>SUM(O9:O21)</f>
        <v>2.02</v>
      </c>
      <c r="P8" s="171"/>
      <c r="Q8" s="171">
        <f>SUM(Q9:Q21)</f>
        <v>0</v>
      </c>
      <c r="R8" s="172"/>
      <c r="S8" s="172"/>
      <c r="T8" s="173"/>
      <c r="U8" s="167"/>
      <c r="V8" s="167">
        <f>SUM(V9:V21)</f>
        <v>0</v>
      </c>
      <c r="W8" s="167"/>
      <c r="X8" s="167"/>
      <c r="Y8" s="167"/>
      <c r="AG8" t="s">
        <v>185</v>
      </c>
    </row>
    <row r="9" spans="1:60" outlineLevel="1" x14ac:dyDescent="0.2">
      <c r="A9" s="183">
        <v>1</v>
      </c>
      <c r="B9" s="184" t="s">
        <v>610</v>
      </c>
      <c r="C9" s="192" t="s">
        <v>611</v>
      </c>
      <c r="D9" s="185" t="s">
        <v>337</v>
      </c>
      <c r="E9" s="186">
        <v>4</v>
      </c>
      <c r="F9" s="187"/>
      <c r="G9" s="188">
        <f t="shared" ref="G9:G21" si="0">ROUND(E9*F9,2)</f>
        <v>0</v>
      </c>
      <c r="H9" s="187"/>
      <c r="I9" s="188">
        <f t="shared" ref="I9:I21" si="1">ROUND(E9*H9,2)</f>
        <v>0</v>
      </c>
      <c r="J9" s="187"/>
      <c r="K9" s="188">
        <f t="shared" ref="K9:K21" si="2">ROUND(E9*J9,2)</f>
        <v>0</v>
      </c>
      <c r="L9" s="188">
        <v>21</v>
      </c>
      <c r="M9" s="188">
        <f t="shared" ref="M9:M21" si="3">G9*(1+L9/100)</f>
        <v>0</v>
      </c>
      <c r="N9" s="186">
        <v>4.1000000000000003E-3</v>
      </c>
      <c r="O9" s="186">
        <f t="shared" ref="O9:O21" si="4">ROUND(E9*N9,2)</f>
        <v>0.02</v>
      </c>
      <c r="P9" s="186">
        <v>0</v>
      </c>
      <c r="Q9" s="186">
        <f t="shared" ref="Q9:Q21" si="5">ROUND(E9*P9,2)</f>
        <v>0</v>
      </c>
      <c r="R9" s="188" t="s">
        <v>269</v>
      </c>
      <c r="S9" s="188" t="s">
        <v>190</v>
      </c>
      <c r="T9" s="189" t="s">
        <v>191</v>
      </c>
      <c r="U9" s="163">
        <v>0</v>
      </c>
      <c r="V9" s="163">
        <f t="shared" ref="V9:V21" si="6">ROUND(E9*U9,2)</f>
        <v>0</v>
      </c>
      <c r="W9" s="163"/>
      <c r="X9" s="163" t="s">
        <v>270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3">
        <v>2</v>
      </c>
      <c r="B10" s="184" t="s">
        <v>612</v>
      </c>
      <c r="C10" s="192" t="s">
        <v>613</v>
      </c>
      <c r="D10" s="185" t="s">
        <v>325</v>
      </c>
      <c r="E10" s="186">
        <v>260</v>
      </c>
      <c r="F10" s="187"/>
      <c r="G10" s="188">
        <f t="shared" si="0"/>
        <v>0</v>
      </c>
      <c r="H10" s="187"/>
      <c r="I10" s="188">
        <f t="shared" si="1"/>
        <v>0</v>
      </c>
      <c r="J10" s="187"/>
      <c r="K10" s="188">
        <f t="shared" si="2"/>
        <v>0</v>
      </c>
      <c r="L10" s="188">
        <v>21</v>
      </c>
      <c r="M10" s="188">
        <f t="shared" si="3"/>
        <v>0</v>
      </c>
      <c r="N10" s="186">
        <v>9.5E-4</v>
      </c>
      <c r="O10" s="186">
        <f t="shared" si="4"/>
        <v>0.25</v>
      </c>
      <c r="P10" s="186">
        <v>0</v>
      </c>
      <c r="Q10" s="186">
        <f t="shared" si="5"/>
        <v>0</v>
      </c>
      <c r="R10" s="188" t="s">
        <v>269</v>
      </c>
      <c r="S10" s="188" t="s">
        <v>190</v>
      </c>
      <c r="T10" s="189" t="s">
        <v>191</v>
      </c>
      <c r="U10" s="163">
        <v>0</v>
      </c>
      <c r="V10" s="163">
        <f t="shared" si="6"/>
        <v>0</v>
      </c>
      <c r="W10" s="163"/>
      <c r="X10" s="163" t="s">
        <v>270</v>
      </c>
      <c r="Y10" s="163" t="s">
        <v>193</v>
      </c>
      <c r="Z10" s="153"/>
      <c r="AA10" s="153"/>
      <c r="AB10" s="153"/>
      <c r="AC10" s="153"/>
      <c r="AD10" s="153"/>
      <c r="AE10" s="153"/>
      <c r="AF10" s="153"/>
      <c r="AG10" s="153" t="s">
        <v>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3">
        <v>3</v>
      </c>
      <c r="B11" s="184" t="s">
        <v>614</v>
      </c>
      <c r="C11" s="192" t="s">
        <v>615</v>
      </c>
      <c r="D11" s="185" t="s">
        <v>325</v>
      </c>
      <c r="E11" s="186">
        <v>80</v>
      </c>
      <c r="F11" s="187"/>
      <c r="G11" s="188">
        <f t="shared" si="0"/>
        <v>0</v>
      </c>
      <c r="H11" s="187"/>
      <c r="I11" s="188">
        <f t="shared" si="1"/>
        <v>0</v>
      </c>
      <c r="J11" s="187"/>
      <c r="K11" s="188">
        <f t="shared" si="2"/>
        <v>0</v>
      </c>
      <c r="L11" s="188">
        <v>21</v>
      </c>
      <c r="M11" s="188">
        <f t="shared" si="3"/>
        <v>0</v>
      </c>
      <c r="N11" s="186">
        <v>6.2E-4</v>
      </c>
      <c r="O11" s="186">
        <f t="shared" si="4"/>
        <v>0.05</v>
      </c>
      <c r="P11" s="186">
        <v>0</v>
      </c>
      <c r="Q11" s="186">
        <f t="shared" si="5"/>
        <v>0</v>
      </c>
      <c r="R11" s="188" t="s">
        <v>269</v>
      </c>
      <c r="S11" s="188" t="s">
        <v>190</v>
      </c>
      <c r="T11" s="189" t="s">
        <v>191</v>
      </c>
      <c r="U11" s="163">
        <v>0</v>
      </c>
      <c r="V11" s="163">
        <f t="shared" si="6"/>
        <v>0</v>
      </c>
      <c r="W11" s="163"/>
      <c r="X11" s="163" t="s">
        <v>270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3">
        <v>4</v>
      </c>
      <c r="B12" s="184" t="s">
        <v>616</v>
      </c>
      <c r="C12" s="192" t="s">
        <v>617</v>
      </c>
      <c r="D12" s="185" t="s">
        <v>337</v>
      </c>
      <c r="E12" s="186">
        <v>8</v>
      </c>
      <c r="F12" s="187"/>
      <c r="G12" s="188">
        <f t="shared" si="0"/>
        <v>0</v>
      </c>
      <c r="H12" s="187"/>
      <c r="I12" s="188">
        <f t="shared" si="1"/>
        <v>0</v>
      </c>
      <c r="J12" s="187"/>
      <c r="K12" s="188">
        <f t="shared" si="2"/>
        <v>0</v>
      </c>
      <c r="L12" s="188">
        <v>21</v>
      </c>
      <c r="M12" s="188">
        <f t="shared" si="3"/>
        <v>0</v>
      </c>
      <c r="N12" s="186">
        <v>1.2999999999999999E-4</v>
      </c>
      <c r="O12" s="186">
        <f t="shared" si="4"/>
        <v>0</v>
      </c>
      <c r="P12" s="186">
        <v>0</v>
      </c>
      <c r="Q12" s="186">
        <f t="shared" si="5"/>
        <v>0</v>
      </c>
      <c r="R12" s="188" t="s">
        <v>269</v>
      </c>
      <c r="S12" s="188" t="s">
        <v>190</v>
      </c>
      <c r="T12" s="189" t="s">
        <v>191</v>
      </c>
      <c r="U12" s="163">
        <v>0</v>
      </c>
      <c r="V12" s="163">
        <f t="shared" si="6"/>
        <v>0</v>
      </c>
      <c r="W12" s="163"/>
      <c r="X12" s="163" t="s">
        <v>270</v>
      </c>
      <c r="Y12" s="163" t="s">
        <v>193</v>
      </c>
      <c r="Z12" s="153"/>
      <c r="AA12" s="153"/>
      <c r="AB12" s="153"/>
      <c r="AC12" s="153"/>
      <c r="AD12" s="153"/>
      <c r="AE12" s="153"/>
      <c r="AF12" s="153"/>
      <c r="AG12" s="153" t="s">
        <v>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3">
        <v>5</v>
      </c>
      <c r="B13" s="184" t="s">
        <v>618</v>
      </c>
      <c r="C13" s="192" t="s">
        <v>619</v>
      </c>
      <c r="D13" s="185" t="s">
        <v>337</v>
      </c>
      <c r="E13" s="186">
        <v>18</v>
      </c>
      <c r="F13" s="187"/>
      <c r="G13" s="188">
        <f t="shared" si="0"/>
        <v>0</v>
      </c>
      <c r="H13" s="187"/>
      <c r="I13" s="188">
        <f t="shared" si="1"/>
        <v>0</v>
      </c>
      <c r="J13" s="187"/>
      <c r="K13" s="188">
        <f t="shared" si="2"/>
        <v>0</v>
      </c>
      <c r="L13" s="188">
        <v>21</v>
      </c>
      <c r="M13" s="188">
        <f t="shared" si="3"/>
        <v>0</v>
      </c>
      <c r="N13" s="186">
        <v>2.1000000000000001E-4</v>
      </c>
      <c r="O13" s="186">
        <f t="shared" si="4"/>
        <v>0</v>
      </c>
      <c r="P13" s="186">
        <v>0</v>
      </c>
      <c r="Q13" s="186">
        <f t="shared" si="5"/>
        <v>0</v>
      </c>
      <c r="R13" s="188" t="s">
        <v>269</v>
      </c>
      <c r="S13" s="188" t="s">
        <v>190</v>
      </c>
      <c r="T13" s="189" t="s">
        <v>191</v>
      </c>
      <c r="U13" s="163">
        <v>0</v>
      </c>
      <c r="V13" s="163">
        <f t="shared" si="6"/>
        <v>0</v>
      </c>
      <c r="W13" s="163"/>
      <c r="X13" s="163" t="s">
        <v>270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3">
        <v>6</v>
      </c>
      <c r="B14" s="184" t="s">
        <v>620</v>
      </c>
      <c r="C14" s="192" t="s">
        <v>621</v>
      </c>
      <c r="D14" s="185" t="s">
        <v>337</v>
      </c>
      <c r="E14" s="186">
        <v>24</v>
      </c>
      <c r="F14" s="187"/>
      <c r="G14" s="188">
        <f t="shared" si="0"/>
        <v>0</v>
      </c>
      <c r="H14" s="187"/>
      <c r="I14" s="188">
        <f t="shared" si="1"/>
        <v>0</v>
      </c>
      <c r="J14" s="187"/>
      <c r="K14" s="188">
        <f t="shared" si="2"/>
        <v>0</v>
      </c>
      <c r="L14" s="188">
        <v>21</v>
      </c>
      <c r="M14" s="188">
        <f t="shared" si="3"/>
        <v>0</v>
      </c>
      <c r="N14" s="186">
        <v>2.1000000000000001E-4</v>
      </c>
      <c r="O14" s="186">
        <f t="shared" si="4"/>
        <v>0.01</v>
      </c>
      <c r="P14" s="186">
        <v>0</v>
      </c>
      <c r="Q14" s="186">
        <f t="shared" si="5"/>
        <v>0</v>
      </c>
      <c r="R14" s="188" t="s">
        <v>269</v>
      </c>
      <c r="S14" s="188" t="s">
        <v>190</v>
      </c>
      <c r="T14" s="189" t="s">
        <v>191</v>
      </c>
      <c r="U14" s="163">
        <v>0</v>
      </c>
      <c r="V14" s="163">
        <f t="shared" si="6"/>
        <v>0</v>
      </c>
      <c r="W14" s="163"/>
      <c r="X14" s="163" t="s">
        <v>270</v>
      </c>
      <c r="Y14" s="163" t="s">
        <v>193</v>
      </c>
      <c r="Z14" s="153"/>
      <c r="AA14" s="153"/>
      <c r="AB14" s="153"/>
      <c r="AC14" s="153"/>
      <c r="AD14" s="153"/>
      <c r="AE14" s="153"/>
      <c r="AF14" s="153"/>
      <c r="AG14" s="153" t="s">
        <v>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3">
        <v>7</v>
      </c>
      <c r="B15" s="184" t="s">
        <v>622</v>
      </c>
      <c r="C15" s="192" t="s">
        <v>623</v>
      </c>
      <c r="D15" s="185" t="s">
        <v>337</v>
      </c>
      <c r="E15" s="186">
        <v>12</v>
      </c>
      <c r="F15" s="187"/>
      <c r="G15" s="188">
        <f t="shared" si="0"/>
        <v>0</v>
      </c>
      <c r="H15" s="187"/>
      <c r="I15" s="188">
        <f t="shared" si="1"/>
        <v>0</v>
      </c>
      <c r="J15" s="187"/>
      <c r="K15" s="188">
        <f t="shared" si="2"/>
        <v>0</v>
      </c>
      <c r="L15" s="188">
        <v>21</v>
      </c>
      <c r="M15" s="188">
        <f t="shared" si="3"/>
        <v>0</v>
      </c>
      <c r="N15" s="186">
        <v>1.1E-4</v>
      </c>
      <c r="O15" s="186">
        <f t="shared" si="4"/>
        <v>0</v>
      </c>
      <c r="P15" s="186">
        <v>0</v>
      </c>
      <c r="Q15" s="186">
        <f t="shared" si="5"/>
        <v>0</v>
      </c>
      <c r="R15" s="188" t="s">
        <v>269</v>
      </c>
      <c r="S15" s="188" t="s">
        <v>190</v>
      </c>
      <c r="T15" s="189" t="s">
        <v>191</v>
      </c>
      <c r="U15" s="163">
        <v>0</v>
      </c>
      <c r="V15" s="163">
        <f t="shared" si="6"/>
        <v>0</v>
      </c>
      <c r="W15" s="163"/>
      <c r="X15" s="163" t="s">
        <v>270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3">
        <v>8</v>
      </c>
      <c r="B16" s="184" t="s">
        <v>624</v>
      </c>
      <c r="C16" s="192" t="s">
        <v>625</v>
      </c>
      <c r="D16" s="185" t="s">
        <v>337</v>
      </c>
      <c r="E16" s="186">
        <v>3</v>
      </c>
      <c r="F16" s="187"/>
      <c r="G16" s="188">
        <f t="shared" si="0"/>
        <v>0</v>
      </c>
      <c r="H16" s="187"/>
      <c r="I16" s="188">
        <f t="shared" si="1"/>
        <v>0</v>
      </c>
      <c r="J16" s="187"/>
      <c r="K16" s="188">
        <f t="shared" si="2"/>
        <v>0</v>
      </c>
      <c r="L16" s="188">
        <v>21</v>
      </c>
      <c r="M16" s="188">
        <f t="shared" si="3"/>
        <v>0</v>
      </c>
      <c r="N16" s="186">
        <v>3.8000000000000002E-4</v>
      </c>
      <c r="O16" s="186">
        <f t="shared" si="4"/>
        <v>0</v>
      </c>
      <c r="P16" s="186">
        <v>0</v>
      </c>
      <c r="Q16" s="186">
        <f t="shared" si="5"/>
        <v>0</v>
      </c>
      <c r="R16" s="188" t="s">
        <v>269</v>
      </c>
      <c r="S16" s="188" t="s">
        <v>190</v>
      </c>
      <c r="T16" s="189" t="s">
        <v>191</v>
      </c>
      <c r="U16" s="163">
        <v>0</v>
      </c>
      <c r="V16" s="163">
        <f t="shared" si="6"/>
        <v>0</v>
      </c>
      <c r="W16" s="163"/>
      <c r="X16" s="163" t="s">
        <v>270</v>
      </c>
      <c r="Y16" s="163" t="s">
        <v>193</v>
      </c>
      <c r="Z16" s="153"/>
      <c r="AA16" s="153"/>
      <c r="AB16" s="153"/>
      <c r="AC16" s="153"/>
      <c r="AD16" s="153"/>
      <c r="AE16" s="153"/>
      <c r="AF16" s="153"/>
      <c r="AG16" s="153" t="s">
        <v>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83">
        <v>9</v>
      </c>
      <c r="B17" s="184" t="s">
        <v>626</v>
      </c>
      <c r="C17" s="192" t="s">
        <v>627</v>
      </c>
      <c r="D17" s="185" t="s">
        <v>337</v>
      </c>
      <c r="E17" s="186">
        <v>4</v>
      </c>
      <c r="F17" s="187"/>
      <c r="G17" s="188">
        <f t="shared" si="0"/>
        <v>0</v>
      </c>
      <c r="H17" s="187"/>
      <c r="I17" s="188">
        <f t="shared" si="1"/>
        <v>0</v>
      </c>
      <c r="J17" s="187"/>
      <c r="K17" s="188">
        <f t="shared" si="2"/>
        <v>0</v>
      </c>
      <c r="L17" s="188">
        <v>21</v>
      </c>
      <c r="M17" s="188">
        <f t="shared" si="3"/>
        <v>0</v>
      </c>
      <c r="N17" s="186">
        <v>5.9999999999999995E-4</v>
      </c>
      <c r="O17" s="186">
        <f t="shared" si="4"/>
        <v>0</v>
      </c>
      <c r="P17" s="186">
        <v>0</v>
      </c>
      <c r="Q17" s="186">
        <f t="shared" si="5"/>
        <v>0</v>
      </c>
      <c r="R17" s="188" t="s">
        <v>269</v>
      </c>
      <c r="S17" s="188" t="s">
        <v>190</v>
      </c>
      <c r="T17" s="189" t="s">
        <v>191</v>
      </c>
      <c r="U17" s="163">
        <v>0</v>
      </c>
      <c r="V17" s="163">
        <f t="shared" si="6"/>
        <v>0</v>
      </c>
      <c r="W17" s="163"/>
      <c r="X17" s="163" t="s">
        <v>270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83">
        <v>10</v>
      </c>
      <c r="B18" s="184" t="s">
        <v>628</v>
      </c>
      <c r="C18" s="192" t="s">
        <v>629</v>
      </c>
      <c r="D18" s="185" t="s">
        <v>337</v>
      </c>
      <c r="E18" s="186">
        <v>80</v>
      </c>
      <c r="F18" s="187"/>
      <c r="G18" s="188">
        <f t="shared" si="0"/>
        <v>0</v>
      </c>
      <c r="H18" s="187"/>
      <c r="I18" s="188">
        <f t="shared" si="1"/>
        <v>0</v>
      </c>
      <c r="J18" s="187"/>
      <c r="K18" s="188">
        <f t="shared" si="2"/>
        <v>0</v>
      </c>
      <c r="L18" s="188">
        <v>21</v>
      </c>
      <c r="M18" s="188">
        <f t="shared" si="3"/>
        <v>0</v>
      </c>
      <c r="N18" s="186">
        <v>1.4999999999999999E-4</v>
      </c>
      <c r="O18" s="186">
        <f t="shared" si="4"/>
        <v>0.01</v>
      </c>
      <c r="P18" s="186">
        <v>0</v>
      </c>
      <c r="Q18" s="186">
        <f t="shared" si="5"/>
        <v>0</v>
      </c>
      <c r="R18" s="188" t="s">
        <v>269</v>
      </c>
      <c r="S18" s="188" t="s">
        <v>190</v>
      </c>
      <c r="T18" s="189" t="s">
        <v>191</v>
      </c>
      <c r="U18" s="163">
        <v>0</v>
      </c>
      <c r="V18" s="163">
        <f t="shared" si="6"/>
        <v>0</v>
      </c>
      <c r="W18" s="163"/>
      <c r="X18" s="163" t="s">
        <v>270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3">
        <v>11</v>
      </c>
      <c r="B19" s="184" t="s">
        <v>630</v>
      </c>
      <c r="C19" s="192" t="s">
        <v>631</v>
      </c>
      <c r="D19" s="185" t="s">
        <v>325</v>
      </c>
      <c r="E19" s="186">
        <v>15</v>
      </c>
      <c r="F19" s="187"/>
      <c r="G19" s="188">
        <f t="shared" si="0"/>
        <v>0</v>
      </c>
      <c r="H19" s="187"/>
      <c r="I19" s="188">
        <f t="shared" si="1"/>
        <v>0</v>
      </c>
      <c r="J19" s="187"/>
      <c r="K19" s="188">
        <f t="shared" si="2"/>
        <v>0</v>
      </c>
      <c r="L19" s="188">
        <v>21</v>
      </c>
      <c r="M19" s="188">
        <f t="shared" si="3"/>
        <v>0</v>
      </c>
      <c r="N19" s="186">
        <v>6.2E-4</v>
      </c>
      <c r="O19" s="186">
        <f t="shared" si="4"/>
        <v>0.01</v>
      </c>
      <c r="P19" s="186">
        <v>0</v>
      </c>
      <c r="Q19" s="186">
        <f t="shared" si="5"/>
        <v>0</v>
      </c>
      <c r="R19" s="188" t="s">
        <v>269</v>
      </c>
      <c r="S19" s="188" t="s">
        <v>190</v>
      </c>
      <c r="T19" s="189" t="s">
        <v>191</v>
      </c>
      <c r="U19" s="163">
        <v>0</v>
      </c>
      <c r="V19" s="163">
        <f t="shared" si="6"/>
        <v>0</v>
      </c>
      <c r="W19" s="163"/>
      <c r="X19" s="163" t="s">
        <v>270</v>
      </c>
      <c r="Y19" s="163" t="s">
        <v>193</v>
      </c>
      <c r="Z19" s="153"/>
      <c r="AA19" s="153"/>
      <c r="AB19" s="153"/>
      <c r="AC19" s="153"/>
      <c r="AD19" s="153"/>
      <c r="AE19" s="153"/>
      <c r="AF19" s="153"/>
      <c r="AG19" s="153" t="s">
        <v>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3">
        <v>12</v>
      </c>
      <c r="B20" s="184" t="s">
        <v>632</v>
      </c>
      <c r="C20" s="192" t="s">
        <v>633</v>
      </c>
      <c r="D20" s="185" t="s">
        <v>337</v>
      </c>
      <c r="E20" s="186">
        <v>1</v>
      </c>
      <c r="F20" s="187"/>
      <c r="G20" s="188">
        <f t="shared" si="0"/>
        <v>0</v>
      </c>
      <c r="H20" s="187"/>
      <c r="I20" s="188">
        <f t="shared" si="1"/>
        <v>0</v>
      </c>
      <c r="J20" s="187"/>
      <c r="K20" s="188">
        <f t="shared" si="2"/>
        <v>0</v>
      </c>
      <c r="L20" s="188">
        <v>21</v>
      </c>
      <c r="M20" s="188">
        <f t="shared" si="3"/>
        <v>0</v>
      </c>
      <c r="N20" s="186">
        <v>0.41499999999999998</v>
      </c>
      <c r="O20" s="186">
        <f t="shared" si="4"/>
        <v>0.42</v>
      </c>
      <c r="P20" s="186">
        <v>0</v>
      </c>
      <c r="Q20" s="186">
        <f t="shared" si="5"/>
        <v>0</v>
      </c>
      <c r="R20" s="188"/>
      <c r="S20" s="188" t="s">
        <v>252</v>
      </c>
      <c r="T20" s="189" t="s">
        <v>253</v>
      </c>
      <c r="U20" s="163">
        <v>0</v>
      </c>
      <c r="V20" s="163">
        <f t="shared" si="6"/>
        <v>0</v>
      </c>
      <c r="W20" s="163"/>
      <c r="X20" s="163" t="s">
        <v>270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3">
        <v>13</v>
      </c>
      <c r="B21" s="184" t="s">
        <v>634</v>
      </c>
      <c r="C21" s="192" t="s">
        <v>635</v>
      </c>
      <c r="D21" s="185" t="s">
        <v>337</v>
      </c>
      <c r="E21" s="186">
        <v>3</v>
      </c>
      <c r="F21" s="187"/>
      <c r="G21" s="188">
        <f t="shared" si="0"/>
        <v>0</v>
      </c>
      <c r="H21" s="187"/>
      <c r="I21" s="188">
        <f t="shared" si="1"/>
        <v>0</v>
      </c>
      <c r="J21" s="187"/>
      <c r="K21" s="188">
        <f t="shared" si="2"/>
        <v>0</v>
      </c>
      <c r="L21" s="188">
        <v>21</v>
      </c>
      <c r="M21" s="188">
        <f t="shared" si="3"/>
        <v>0</v>
      </c>
      <c r="N21" s="186">
        <v>0.41499999999999998</v>
      </c>
      <c r="O21" s="186">
        <f t="shared" si="4"/>
        <v>1.25</v>
      </c>
      <c r="P21" s="186">
        <v>0</v>
      </c>
      <c r="Q21" s="186">
        <f t="shared" si="5"/>
        <v>0</v>
      </c>
      <c r="R21" s="188"/>
      <c r="S21" s="188" t="s">
        <v>252</v>
      </c>
      <c r="T21" s="189" t="s">
        <v>253</v>
      </c>
      <c r="U21" s="163">
        <v>0</v>
      </c>
      <c r="V21" s="163">
        <f t="shared" si="6"/>
        <v>0</v>
      </c>
      <c r="W21" s="163"/>
      <c r="X21" s="163" t="s">
        <v>270</v>
      </c>
      <c r="Y21" s="163" t="s">
        <v>193</v>
      </c>
      <c r="Z21" s="153"/>
      <c r="AA21" s="153"/>
      <c r="AB21" s="153"/>
      <c r="AC21" s="153"/>
      <c r="AD21" s="153"/>
      <c r="AE21" s="153"/>
      <c r="AF21" s="153"/>
      <c r="AG21" s="153" t="s">
        <v>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x14ac:dyDescent="0.2">
      <c r="A22" s="168" t="s">
        <v>184</v>
      </c>
      <c r="B22" s="169" t="s">
        <v>147</v>
      </c>
      <c r="C22" s="190" t="s">
        <v>148</v>
      </c>
      <c r="D22" s="170"/>
      <c r="E22" s="171"/>
      <c r="F22" s="172"/>
      <c r="G22" s="172">
        <f>SUMIF(AG23:AG32,"&lt;&gt;NOR",G23:G32)</f>
        <v>0</v>
      </c>
      <c r="H22" s="172"/>
      <c r="I22" s="172">
        <f>SUM(I23:I32)</f>
        <v>0</v>
      </c>
      <c r="J22" s="172"/>
      <c r="K22" s="172">
        <f>SUM(K23:K32)</f>
        <v>0</v>
      </c>
      <c r="L22" s="172"/>
      <c r="M22" s="172">
        <f>SUM(M23:M32)</f>
        <v>0</v>
      </c>
      <c r="N22" s="171"/>
      <c r="O22" s="171">
        <f>SUM(O23:O32)</f>
        <v>0</v>
      </c>
      <c r="P22" s="171"/>
      <c r="Q22" s="171">
        <f>SUM(Q23:Q32)</f>
        <v>0</v>
      </c>
      <c r="R22" s="172"/>
      <c r="S22" s="172"/>
      <c r="T22" s="173"/>
      <c r="U22" s="167"/>
      <c r="V22" s="167">
        <f>SUM(V23:V32)</f>
        <v>74.78</v>
      </c>
      <c r="W22" s="167"/>
      <c r="X22" s="167"/>
      <c r="Y22" s="167"/>
      <c r="AG22" t="s">
        <v>185</v>
      </c>
    </row>
    <row r="23" spans="1:60" outlineLevel="1" x14ac:dyDescent="0.2">
      <c r="A23" s="175">
        <v>14</v>
      </c>
      <c r="B23" s="176" t="s">
        <v>636</v>
      </c>
      <c r="C23" s="191" t="s">
        <v>637</v>
      </c>
      <c r="D23" s="177" t="s">
        <v>337</v>
      </c>
      <c r="E23" s="178">
        <v>4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80" t="s">
        <v>147</v>
      </c>
      <c r="S23" s="180" t="s">
        <v>190</v>
      </c>
      <c r="T23" s="181" t="s">
        <v>191</v>
      </c>
      <c r="U23" s="163">
        <v>3.4166699999999999</v>
      </c>
      <c r="V23" s="163">
        <f>ROUND(E23*U23,2)</f>
        <v>13.67</v>
      </c>
      <c r="W23" s="163"/>
      <c r="X23" s="163" t="s">
        <v>192</v>
      </c>
      <c r="Y23" s="163" t="s">
        <v>193</v>
      </c>
      <c r="Z23" s="153"/>
      <c r="AA23" s="153"/>
      <c r="AB23" s="153"/>
      <c r="AC23" s="153"/>
      <c r="AD23" s="153"/>
      <c r="AE23" s="153"/>
      <c r="AF23" s="153"/>
      <c r="AG23" s="153" t="s">
        <v>194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4" t="s">
        <v>638</v>
      </c>
      <c r="D24" s="255"/>
      <c r="E24" s="255"/>
      <c r="F24" s="255"/>
      <c r="G24" s="255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215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ht="22.5" outlineLevel="1" x14ac:dyDescent="0.2">
      <c r="A25" s="175">
        <v>15</v>
      </c>
      <c r="B25" s="176" t="s">
        <v>639</v>
      </c>
      <c r="C25" s="191" t="s">
        <v>640</v>
      </c>
      <c r="D25" s="177" t="s">
        <v>325</v>
      </c>
      <c r="E25" s="178">
        <v>260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80" t="s">
        <v>147</v>
      </c>
      <c r="S25" s="180" t="s">
        <v>190</v>
      </c>
      <c r="T25" s="181" t="s">
        <v>191</v>
      </c>
      <c r="U25" s="163">
        <v>0.12</v>
      </c>
      <c r="V25" s="163">
        <f>ROUND(E25*U25,2)</f>
        <v>31.2</v>
      </c>
      <c r="W25" s="163"/>
      <c r="X25" s="163" t="s">
        <v>192</v>
      </c>
      <c r="Y25" s="163" t="s">
        <v>193</v>
      </c>
      <c r="Z25" s="153"/>
      <c r="AA25" s="153"/>
      <c r="AB25" s="153"/>
      <c r="AC25" s="153"/>
      <c r="AD25" s="153"/>
      <c r="AE25" s="153"/>
      <c r="AF25" s="153"/>
      <c r="AG25" s="153" t="s">
        <v>194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54" t="s">
        <v>641</v>
      </c>
      <c r="D26" s="255"/>
      <c r="E26" s="255"/>
      <c r="F26" s="255"/>
      <c r="G26" s="255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215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5">
        <v>16</v>
      </c>
      <c r="B27" s="176" t="s">
        <v>642</v>
      </c>
      <c r="C27" s="191" t="s">
        <v>643</v>
      </c>
      <c r="D27" s="177" t="s">
        <v>337</v>
      </c>
      <c r="E27" s="178">
        <v>69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80" t="s">
        <v>147</v>
      </c>
      <c r="S27" s="180" t="s">
        <v>190</v>
      </c>
      <c r="T27" s="181" t="s">
        <v>191</v>
      </c>
      <c r="U27" s="163">
        <v>0.35</v>
      </c>
      <c r="V27" s="163">
        <f>ROUND(E27*U27,2)</f>
        <v>24.15</v>
      </c>
      <c r="W27" s="163"/>
      <c r="X27" s="163" t="s">
        <v>192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194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4" t="s">
        <v>644</v>
      </c>
      <c r="D28" s="255"/>
      <c r="E28" s="255"/>
      <c r="F28" s="255"/>
      <c r="G28" s="255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3">
        <v>17</v>
      </c>
      <c r="B29" s="184" t="s">
        <v>645</v>
      </c>
      <c r="C29" s="192" t="s">
        <v>646</v>
      </c>
      <c r="D29" s="185" t="s">
        <v>337</v>
      </c>
      <c r="E29" s="186">
        <v>4</v>
      </c>
      <c r="F29" s="187"/>
      <c r="G29" s="188">
        <f>ROUND(E29*F29,2)</f>
        <v>0</v>
      </c>
      <c r="H29" s="187"/>
      <c r="I29" s="188">
        <f>ROUND(E29*H29,2)</f>
        <v>0</v>
      </c>
      <c r="J29" s="187"/>
      <c r="K29" s="188">
        <f>ROUND(E29*J29,2)</f>
        <v>0</v>
      </c>
      <c r="L29" s="188">
        <v>21</v>
      </c>
      <c r="M29" s="188">
        <f>G29*(1+L29/100)</f>
        <v>0</v>
      </c>
      <c r="N29" s="186">
        <v>1.0000000000000001E-5</v>
      </c>
      <c r="O29" s="186">
        <f>ROUND(E29*N29,2)</f>
        <v>0</v>
      </c>
      <c r="P29" s="186">
        <v>0</v>
      </c>
      <c r="Q29" s="186">
        <f>ROUND(E29*P29,2)</f>
        <v>0</v>
      </c>
      <c r="R29" s="188" t="s">
        <v>147</v>
      </c>
      <c r="S29" s="188" t="s">
        <v>190</v>
      </c>
      <c r="T29" s="189" t="s">
        <v>191</v>
      </c>
      <c r="U29" s="163">
        <v>0.11</v>
      </c>
      <c r="V29" s="163">
        <f>ROUND(E29*U29,2)</f>
        <v>0.44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3">
        <v>18</v>
      </c>
      <c r="B30" s="184" t="s">
        <v>647</v>
      </c>
      <c r="C30" s="192" t="s">
        <v>648</v>
      </c>
      <c r="D30" s="185" t="s">
        <v>337</v>
      </c>
      <c r="E30" s="186">
        <v>4</v>
      </c>
      <c r="F30" s="187"/>
      <c r="G30" s="188">
        <f>ROUND(E30*F30,2)</f>
        <v>0</v>
      </c>
      <c r="H30" s="187"/>
      <c r="I30" s="188">
        <f>ROUND(E30*H30,2)</f>
        <v>0</v>
      </c>
      <c r="J30" s="187"/>
      <c r="K30" s="188">
        <f>ROUND(E30*J30,2)</f>
        <v>0</v>
      </c>
      <c r="L30" s="188">
        <v>21</v>
      </c>
      <c r="M30" s="188">
        <f>G30*(1+L30/100)</f>
        <v>0</v>
      </c>
      <c r="N30" s="186">
        <v>0</v>
      </c>
      <c r="O30" s="186">
        <f>ROUND(E30*N30,2)</f>
        <v>0</v>
      </c>
      <c r="P30" s="186">
        <v>0</v>
      </c>
      <c r="Q30" s="186">
        <f>ROUND(E30*P30,2)</f>
        <v>0</v>
      </c>
      <c r="R30" s="188" t="s">
        <v>153</v>
      </c>
      <c r="S30" s="188" t="s">
        <v>190</v>
      </c>
      <c r="T30" s="189" t="s">
        <v>191</v>
      </c>
      <c r="U30" s="163">
        <v>1.33</v>
      </c>
      <c r="V30" s="163">
        <f>ROUND(E30*U30,2)</f>
        <v>5.32</v>
      </c>
      <c r="W30" s="163"/>
      <c r="X30" s="163" t="s">
        <v>192</v>
      </c>
      <c r="Y30" s="163" t="s">
        <v>193</v>
      </c>
      <c r="Z30" s="153"/>
      <c r="AA30" s="153"/>
      <c r="AB30" s="153"/>
      <c r="AC30" s="153"/>
      <c r="AD30" s="153"/>
      <c r="AE30" s="153"/>
      <c r="AF30" s="153"/>
      <c r="AG30" s="153" t="s">
        <v>194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3">
        <v>19</v>
      </c>
      <c r="B31" s="184" t="s">
        <v>632</v>
      </c>
      <c r="C31" s="192" t="s">
        <v>649</v>
      </c>
      <c r="D31" s="185" t="s">
        <v>337</v>
      </c>
      <c r="E31" s="186">
        <v>1</v>
      </c>
      <c r="F31" s="187"/>
      <c r="G31" s="188">
        <f>ROUND(E31*F31,2)</f>
        <v>0</v>
      </c>
      <c r="H31" s="187"/>
      <c r="I31" s="188">
        <f>ROUND(E31*H31,2)</f>
        <v>0</v>
      </c>
      <c r="J31" s="187"/>
      <c r="K31" s="188">
        <f>ROUND(E31*J31,2)</f>
        <v>0</v>
      </c>
      <c r="L31" s="188">
        <v>21</v>
      </c>
      <c r="M31" s="188">
        <f>G31*(1+L31/100)</f>
        <v>0</v>
      </c>
      <c r="N31" s="186">
        <v>0</v>
      </c>
      <c r="O31" s="186">
        <f>ROUND(E31*N31,2)</f>
        <v>0</v>
      </c>
      <c r="P31" s="186">
        <v>0</v>
      </c>
      <c r="Q31" s="186">
        <f>ROUND(E31*P31,2)</f>
        <v>0</v>
      </c>
      <c r="R31" s="188"/>
      <c r="S31" s="188" t="s">
        <v>252</v>
      </c>
      <c r="T31" s="189" t="s">
        <v>253</v>
      </c>
      <c r="U31" s="163">
        <v>0</v>
      </c>
      <c r="V31" s="163">
        <f>ROUND(E31*U31,2)</f>
        <v>0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3">
        <v>20</v>
      </c>
      <c r="B32" s="184" t="s">
        <v>650</v>
      </c>
      <c r="C32" s="192" t="s">
        <v>651</v>
      </c>
      <c r="D32" s="185" t="s">
        <v>337</v>
      </c>
      <c r="E32" s="186">
        <v>1</v>
      </c>
      <c r="F32" s="187"/>
      <c r="G32" s="188">
        <f>ROUND(E32*F32,2)</f>
        <v>0</v>
      </c>
      <c r="H32" s="187"/>
      <c r="I32" s="188">
        <f>ROUND(E32*H32,2)</f>
        <v>0</v>
      </c>
      <c r="J32" s="187"/>
      <c r="K32" s="188">
        <f>ROUND(E32*J32,2)</f>
        <v>0</v>
      </c>
      <c r="L32" s="188">
        <v>21</v>
      </c>
      <c r="M32" s="188">
        <f>G32*(1+L32/100)</f>
        <v>0</v>
      </c>
      <c r="N32" s="186">
        <v>0</v>
      </c>
      <c r="O32" s="186">
        <f>ROUND(E32*N32,2)</f>
        <v>0</v>
      </c>
      <c r="P32" s="186">
        <v>0</v>
      </c>
      <c r="Q32" s="186">
        <f>ROUND(E32*P32,2)</f>
        <v>0</v>
      </c>
      <c r="R32" s="188"/>
      <c r="S32" s="188" t="s">
        <v>252</v>
      </c>
      <c r="T32" s="189" t="s">
        <v>253</v>
      </c>
      <c r="U32" s="163">
        <v>0</v>
      </c>
      <c r="V32" s="163">
        <f>ROUND(E32*U32,2)</f>
        <v>0</v>
      </c>
      <c r="W32" s="163"/>
      <c r="X32" s="163" t="s">
        <v>192</v>
      </c>
      <c r="Y32" s="163" t="s">
        <v>193</v>
      </c>
      <c r="Z32" s="153"/>
      <c r="AA32" s="153"/>
      <c r="AB32" s="153"/>
      <c r="AC32" s="153"/>
      <c r="AD32" s="153"/>
      <c r="AE32" s="153"/>
      <c r="AF32" s="153"/>
      <c r="AG32" s="153" t="s">
        <v>194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68" t="s">
        <v>184</v>
      </c>
      <c r="B33" s="169" t="s">
        <v>151</v>
      </c>
      <c r="C33" s="190" t="s">
        <v>152</v>
      </c>
      <c r="D33" s="170"/>
      <c r="E33" s="171"/>
      <c r="F33" s="172"/>
      <c r="G33" s="172">
        <f>SUMIF(AG34:AG35,"&lt;&gt;NOR",G34:G35)</f>
        <v>0</v>
      </c>
      <c r="H33" s="172"/>
      <c r="I33" s="172">
        <f>SUM(I34:I35)</f>
        <v>0</v>
      </c>
      <c r="J33" s="172"/>
      <c r="K33" s="172">
        <f>SUM(K34:K35)</f>
        <v>0</v>
      </c>
      <c r="L33" s="172"/>
      <c r="M33" s="172">
        <f>SUM(M34:M35)</f>
        <v>0</v>
      </c>
      <c r="N33" s="171"/>
      <c r="O33" s="171">
        <f>SUM(O34:O35)</f>
        <v>0</v>
      </c>
      <c r="P33" s="171"/>
      <c r="Q33" s="171">
        <f>SUM(Q34:Q35)</f>
        <v>0</v>
      </c>
      <c r="R33" s="172"/>
      <c r="S33" s="172"/>
      <c r="T33" s="173"/>
      <c r="U33" s="167"/>
      <c r="V33" s="167">
        <f>SUM(V34:V35)</f>
        <v>66.009999999999991</v>
      </c>
      <c r="W33" s="167"/>
      <c r="X33" s="167"/>
      <c r="Y33" s="167"/>
      <c r="AG33" t="s">
        <v>185</v>
      </c>
    </row>
    <row r="34" spans="1:60" outlineLevel="1" x14ac:dyDescent="0.2">
      <c r="A34" s="183">
        <v>21</v>
      </c>
      <c r="B34" s="184" t="s">
        <v>652</v>
      </c>
      <c r="C34" s="192" t="s">
        <v>653</v>
      </c>
      <c r="D34" s="185" t="s">
        <v>325</v>
      </c>
      <c r="E34" s="186">
        <v>190</v>
      </c>
      <c r="F34" s="187"/>
      <c r="G34" s="188">
        <f>ROUND(E34*F34,2)</f>
        <v>0</v>
      </c>
      <c r="H34" s="187"/>
      <c r="I34" s="188">
        <f>ROUND(E34*H34,2)</f>
        <v>0</v>
      </c>
      <c r="J34" s="187"/>
      <c r="K34" s="188">
        <f>ROUND(E34*J34,2)</f>
        <v>0</v>
      </c>
      <c r="L34" s="188">
        <v>21</v>
      </c>
      <c r="M34" s="188">
        <f>G34*(1+L34/100)</f>
        <v>0</v>
      </c>
      <c r="N34" s="186">
        <v>0</v>
      </c>
      <c r="O34" s="186">
        <f>ROUND(E34*N34,2)</f>
        <v>0</v>
      </c>
      <c r="P34" s="186">
        <v>0</v>
      </c>
      <c r="Q34" s="186">
        <f>ROUND(E34*P34,2)</f>
        <v>0</v>
      </c>
      <c r="R34" s="188"/>
      <c r="S34" s="188" t="s">
        <v>190</v>
      </c>
      <c r="T34" s="189" t="s">
        <v>191</v>
      </c>
      <c r="U34" s="163">
        <v>0.13139999999999999</v>
      </c>
      <c r="V34" s="163">
        <f>ROUND(E34*U34,2)</f>
        <v>24.97</v>
      </c>
      <c r="W34" s="163"/>
      <c r="X34" s="163" t="s">
        <v>192</v>
      </c>
      <c r="Y34" s="163" t="s">
        <v>193</v>
      </c>
      <c r="Z34" s="153"/>
      <c r="AA34" s="153"/>
      <c r="AB34" s="153"/>
      <c r="AC34" s="153"/>
      <c r="AD34" s="153"/>
      <c r="AE34" s="153"/>
      <c r="AF34" s="153"/>
      <c r="AG34" s="153" t="s">
        <v>194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3">
        <v>22</v>
      </c>
      <c r="B35" s="184" t="s">
        <v>654</v>
      </c>
      <c r="C35" s="192" t="s">
        <v>655</v>
      </c>
      <c r="D35" s="185" t="s">
        <v>325</v>
      </c>
      <c r="E35" s="186">
        <v>190</v>
      </c>
      <c r="F35" s="187"/>
      <c r="G35" s="188">
        <f>ROUND(E35*F35,2)</f>
        <v>0</v>
      </c>
      <c r="H35" s="187"/>
      <c r="I35" s="188">
        <f>ROUND(E35*H35,2)</f>
        <v>0</v>
      </c>
      <c r="J35" s="187"/>
      <c r="K35" s="188">
        <f>ROUND(E35*J35,2)</f>
        <v>0</v>
      </c>
      <c r="L35" s="188">
        <v>21</v>
      </c>
      <c r="M35" s="188">
        <f>G35*(1+L35/100)</f>
        <v>0</v>
      </c>
      <c r="N35" s="186">
        <v>0</v>
      </c>
      <c r="O35" s="186">
        <f>ROUND(E35*N35,2)</f>
        <v>0</v>
      </c>
      <c r="P35" s="186">
        <v>0</v>
      </c>
      <c r="Q35" s="186">
        <f>ROUND(E35*P35,2)</f>
        <v>0</v>
      </c>
      <c r="R35" s="188"/>
      <c r="S35" s="188" t="s">
        <v>190</v>
      </c>
      <c r="T35" s="189" t="s">
        <v>191</v>
      </c>
      <c r="U35" s="163">
        <v>0.216</v>
      </c>
      <c r="V35" s="163">
        <f>ROUND(E35*U35,2)</f>
        <v>41.04</v>
      </c>
      <c r="W35" s="163"/>
      <c r="X35" s="163" t="s">
        <v>192</v>
      </c>
      <c r="Y35" s="163" t="s">
        <v>193</v>
      </c>
      <c r="Z35" s="153"/>
      <c r="AA35" s="153"/>
      <c r="AB35" s="153"/>
      <c r="AC35" s="153"/>
      <c r="AD35" s="153"/>
      <c r="AE35" s="153"/>
      <c r="AF35" s="153"/>
      <c r="AG35" s="153" t="s">
        <v>194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168" t="s">
        <v>184</v>
      </c>
      <c r="B36" s="169" t="s">
        <v>155</v>
      </c>
      <c r="C36" s="190" t="s">
        <v>27</v>
      </c>
      <c r="D36" s="170"/>
      <c r="E36" s="171"/>
      <c r="F36" s="172"/>
      <c r="G36" s="172">
        <f>SUMIF(AG37:AG37,"&lt;&gt;NOR",G37:G37)</f>
        <v>0</v>
      </c>
      <c r="H36" s="172"/>
      <c r="I36" s="172">
        <f>SUM(I37:I37)</f>
        <v>0</v>
      </c>
      <c r="J36" s="172"/>
      <c r="K36" s="172">
        <f>SUM(K37:K37)</f>
        <v>0</v>
      </c>
      <c r="L36" s="172"/>
      <c r="M36" s="172">
        <f>SUM(M37:M37)</f>
        <v>0</v>
      </c>
      <c r="N36" s="171"/>
      <c r="O36" s="171">
        <f>SUM(O37:O37)</f>
        <v>0</v>
      </c>
      <c r="P36" s="171"/>
      <c r="Q36" s="171">
        <f>SUM(Q37:Q37)</f>
        <v>0</v>
      </c>
      <c r="R36" s="172"/>
      <c r="S36" s="172"/>
      <c r="T36" s="173"/>
      <c r="U36" s="167"/>
      <c r="V36" s="167">
        <f>SUM(V37:V37)</f>
        <v>0</v>
      </c>
      <c r="W36" s="167"/>
      <c r="X36" s="167"/>
      <c r="Y36" s="167"/>
      <c r="AG36" t="s">
        <v>185</v>
      </c>
    </row>
    <row r="37" spans="1:60" outlineLevel="1" x14ac:dyDescent="0.2">
      <c r="A37" s="175">
        <v>23</v>
      </c>
      <c r="B37" s="176" t="s">
        <v>656</v>
      </c>
      <c r="C37" s="191" t="s">
        <v>926</v>
      </c>
      <c r="D37" s="177" t="s">
        <v>373</v>
      </c>
      <c r="E37" s="178">
        <v>4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80" t="s">
        <v>657</v>
      </c>
      <c r="S37" s="180" t="s">
        <v>190</v>
      </c>
      <c r="T37" s="181" t="s">
        <v>191</v>
      </c>
      <c r="U37" s="163">
        <v>0</v>
      </c>
      <c r="V37" s="163">
        <f>ROUND(E37*U37,2)</f>
        <v>0</v>
      </c>
      <c r="W37" s="163"/>
      <c r="X37" s="163" t="s">
        <v>285</v>
      </c>
      <c r="Y37" s="163" t="s">
        <v>193</v>
      </c>
      <c r="Z37" s="153"/>
      <c r="AA37" s="153"/>
      <c r="AB37" s="153"/>
      <c r="AC37" s="153"/>
      <c r="AD37" s="153"/>
      <c r="AE37" s="153"/>
      <c r="AF37" s="153"/>
      <c r="AG37" s="153" t="s">
        <v>286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x14ac:dyDescent="0.2">
      <c r="A38" s="3"/>
      <c r="B38" s="4"/>
      <c r="C38" s="194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170</v>
      </c>
    </row>
    <row r="39" spans="1:60" x14ac:dyDescent="0.2">
      <c r="A39" s="156"/>
      <c r="B39" s="157" t="s">
        <v>29</v>
      </c>
      <c r="C39" s="195"/>
      <c r="D39" s="158"/>
      <c r="E39" s="159"/>
      <c r="F39" s="159"/>
      <c r="G39" s="174">
        <f>G8+G22+G33+G36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f>SUMIF(L7:L37,AE38,G7:G37)</f>
        <v>0</v>
      </c>
      <c r="AF39">
        <f>SUMIF(L7:L37,AF38,G7:G37)</f>
        <v>0</v>
      </c>
      <c r="AG39" t="s">
        <v>482</v>
      </c>
    </row>
    <row r="40" spans="1:60" x14ac:dyDescent="0.2">
      <c r="C40" s="196"/>
      <c r="D40" s="10"/>
      <c r="AG40" t="s">
        <v>488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nM1karYCWQdzCFQ9f4exXVF49k5hPoBCyDX9ouECmhsntIREujdLWbSeluCIvrFxl+4IGiGgR//Xh7Qi1no1Q==" saltValue="z7wBHCp/Ezam9YRByz9osQ==" spinCount="100000" sheet="1" formatRows="0"/>
  <mergeCells count="7">
    <mergeCell ref="C28:G28"/>
    <mergeCell ref="A1:G1"/>
    <mergeCell ref="C2:G2"/>
    <mergeCell ref="C3:G3"/>
    <mergeCell ref="C4:G4"/>
    <mergeCell ref="C24:G24"/>
    <mergeCell ref="C26:G2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52B7E-7B61-4D78-8BD4-8B5A5FEB788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53</v>
      </c>
      <c r="C3" s="259" t="s">
        <v>54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63</v>
      </c>
      <c r="C4" s="262" t="s">
        <v>64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111</v>
      </c>
      <c r="C8" s="190" t="s">
        <v>658</v>
      </c>
      <c r="D8" s="170"/>
      <c r="E8" s="171"/>
      <c r="F8" s="172"/>
      <c r="G8" s="172">
        <f>SUMIF(AG9:AG15,"&lt;&gt;NOR",G9:G15)</f>
        <v>0</v>
      </c>
      <c r="H8" s="172"/>
      <c r="I8" s="172">
        <f>SUM(I9:I15)</f>
        <v>0</v>
      </c>
      <c r="J8" s="172"/>
      <c r="K8" s="172">
        <f>SUM(K9:K15)</f>
        <v>0</v>
      </c>
      <c r="L8" s="172"/>
      <c r="M8" s="172">
        <f>SUM(M9:M15)</f>
        <v>0</v>
      </c>
      <c r="N8" s="171"/>
      <c r="O8" s="171">
        <f>SUM(O9:O15)</f>
        <v>0.1</v>
      </c>
      <c r="P8" s="171"/>
      <c r="Q8" s="171">
        <f>SUM(Q9:Q15)</f>
        <v>0</v>
      </c>
      <c r="R8" s="172"/>
      <c r="S8" s="172"/>
      <c r="T8" s="173"/>
      <c r="U8" s="167"/>
      <c r="V8" s="167">
        <f>SUM(V9:V15)</f>
        <v>0</v>
      </c>
      <c r="W8" s="167"/>
      <c r="X8" s="167"/>
      <c r="Y8" s="167"/>
      <c r="AG8" t="s">
        <v>185</v>
      </c>
    </row>
    <row r="9" spans="1:60" outlineLevel="1" x14ac:dyDescent="0.2">
      <c r="A9" s="183">
        <v>1</v>
      </c>
      <c r="B9" s="184" t="s">
        <v>659</v>
      </c>
      <c r="C9" s="192" t="s">
        <v>660</v>
      </c>
      <c r="D9" s="185" t="s">
        <v>337</v>
      </c>
      <c r="E9" s="186">
        <v>220</v>
      </c>
      <c r="F9" s="187"/>
      <c r="G9" s="188">
        <f t="shared" ref="G9:G15" si="0">ROUND(E9*F9,2)</f>
        <v>0</v>
      </c>
      <c r="H9" s="187"/>
      <c r="I9" s="188">
        <f t="shared" ref="I9:I15" si="1">ROUND(E9*H9,2)</f>
        <v>0</v>
      </c>
      <c r="J9" s="187"/>
      <c r="K9" s="188">
        <f t="shared" ref="K9:K15" si="2">ROUND(E9*J9,2)</f>
        <v>0</v>
      </c>
      <c r="L9" s="188">
        <v>21</v>
      </c>
      <c r="M9" s="188">
        <f t="shared" ref="M9:M15" si="3">G9*(1+L9/100)</f>
        <v>0</v>
      </c>
      <c r="N9" s="186">
        <v>0</v>
      </c>
      <c r="O9" s="186">
        <f t="shared" ref="O9:O15" si="4">ROUND(E9*N9,2)</f>
        <v>0</v>
      </c>
      <c r="P9" s="186">
        <v>0</v>
      </c>
      <c r="Q9" s="186">
        <f t="shared" ref="Q9:Q15" si="5">ROUND(E9*P9,2)</f>
        <v>0</v>
      </c>
      <c r="R9" s="188" t="s">
        <v>269</v>
      </c>
      <c r="S9" s="188" t="s">
        <v>190</v>
      </c>
      <c r="T9" s="189" t="s">
        <v>191</v>
      </c>
      <c r="U9" s="163">
        <v>0</v>
      </c>
      <c r="V9" s="163">
        <f t="shared" ref="V9:V15" si="6">ROUND(E9*U9,2)</f>
        <v>0</v>
      </c>
      <c r="W9" s="163"/>
      <c r="X9" s="163" t="s">
        <v>270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56.25" outlineLevel="1" x14ac:dyDescent="0.2">
      <c r="A10" s="183">
        <v>2</v>
      </c>
      <c r="B10" s="184" t="s">
        <v>661</v>
      </c>
      <c r="C10" s="192" t="s">
        <v>662</v>
      </c>
      <c r="D10" s="185" t="s">
        <v>325</v>
      </c>
      <c r="E10" s="186">
        <v>96</v>
      </c>
      <c r="F10" s="187"/>
      <c r="G10" s="188">
        <f t="shared" si="0"/>
        <v>0</v>
      </c>
      <c r="H10" s="187"/>
      <c r="I10" s="188">
        <f t="shared" si="1"/>
        <v>0</v>
      </c>
      <c r="J10" s="187"/>
      <c r="K10" s="188">
        <f t="shared" si="2"/>
        <v>0</v>
      </c>
      <c r="L10" s="188">
        <v>21</v>
      </c>
      <c r="M10" s="188">
        <f t="shared" si="3"/>
        <v>0</v>
      </c>
      <c r="N10" s="186">
        <v>7.6000000000000004E-4</v>
      </c>
      <c r="O10" s="186">
        <f t="shared" si="4"/>
        <v>7.0000000000000007E-2</v>
      </c>
      <c r="P10" s="186">
        <v>0</v>
      </c>
      <c r="Q10" s="186">
        <f t="shared" si="5"/>
        <v>0</v>
      </c>
      <c r="R10" s="188" t="s">
        <v>269</v>
      </c>
      <c r="S10" s="188" t="s">
        <v>190</v>
      </c>
      <c r="T10" s="189" t="s">
        <v>191</v>
      </c>
      <c r="U10" s="163">
        <v>0</v>
      </c>
      <c r="V10" s="163">
        <f t="shared" si="6"/>
        <v>0</v>
      </c>
      <c r="W10" s="163"/>
      <c r="X10" s="163" t="s">
        <v>270</v>
      </c>
      <c r="Y10" s="163" t="s">
        <v>193</v>
      </c>
      <c r="Z10" s="153"/>
      <c r="AA10" s="153"/>
      <c r="AB10" s="153"/>
      <c r="AC10" s="153"/>
      <c r="AD10" s="153"/>
      <c r="AE10" s="153"/>
      <c r="AF10" s="153"/>
      <c r="AG10" s="153" t="s">
        <v>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56.25" outlineLevel="1" x14ac:dyDescent="0.2">
      <c r="A11" s="183">
        <v>3</v>
      </c>
      <c r="B11" s="184" t="s">
        <v>663</v>
      </c>
      <c r="C11" s="192" t="s">
        <v>664</v>
      </c>
      <c r="D11" s="185" t="s">
        <v>325</v>
      </c>
      <c r="E11" s="186">
        <v>104</v>
      </c>
      <c r="F11" s="187"/>
      <c r="G11" s="188">
        <f t="shared" si="0"/>
        <v>0</v>
      </c>
      <c r="H11" s="187"/>
      <c r="I11" s="188">
        <f t="shared" si="1"/>
        <v>0</v>
      </c>
      <c r="J11" s="187"/>
      <c r="K11" s="188">
        <f t="shared" si="2"/>
        <v>0</v>
      </c>
      <c r="L11" s="188">
        <v>21</v>
      </c>
      <c r="M11" s="188">
        <f t="shared" si="3"/>
        <v>0</v>
      </c>
      <c r="N11" s="186">
        <v>2.3000000000000001E-4</v>
      </c>
      <c r="O11" s="186">
        <f t="shared" si="4"/>
        <v>0.02</v>
      </c>
      <c r="P11" s="186">
        <v>0</v>
      </c>
      <c r="Q11" s="186">
        <f t="shared" si="5"/>
        <v>0</v>
      </c>
      <c r="R11" s="188" t="s">
        <v>269</v>
      </c>
      <c r="S11" s="188" t="s">
        <v>190</v>
      </c>
      <c r="T11" s="189" t="s">
        <v>191</v>
      </c>
      <c r="U11" s="163">
        <v>0</v>
      </c>
      <c r="V11" s="163">
        <f t="shared" si="6"/>
        <v>0</v>
      </c>
      <c r="W11" s="163"/>
      <c r="X11" s="163" t="s">
        <v>270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33.75" outlineLevel="1" x14ac:dyDescent="0.2">
      <c r="A12" s="183">
        <v>4</v>
      </c>
      <c r="B12" s="184" t="s">
        <v>665</v>
      </c>
      <c r="C12" s="192" t="s">
        <v>666</v>
      </c>
      <c r="D12" s="185" t="s">
        <v>325</v>
      </c>
      <c r="E12" s="186">
        <v>12</v>
      </c>
      <c r="F12" s="187"/>
      <c r="G12" s="188">
        <f t="shared" si="0"/>
        <v>0</v>
      </c>
      <c r="H12" s="187"/>
      <c r="I12" s="188">
        <f t="shared" si="1"/>
        <v>0</v>
      </c>
      <c r="J12" s="187"/>
      <c r="K12" s="188">
        <f t="shared" si="2"/>
        <v>0</v>
      </c>
      <c r="L12" s="188">
        <v>21</v>
      </c>
      <c r="M12" s="188">
        <f t="shared" si="3"/>
        <v>0</v>
      </c>
      <c r="N12" s="186">
        <v>1.1E-4</v>
      </c>
      <c r="O12" s="186">
        <f t="shared" si="4"/>
        <v>0</v>
      </c>
      <c r="P12" s="186">
        <v>0</v>
      </c>
      <c r="Q12" s="186">
        <f t="shared" si="5"/>
        <v>0</v>
      </c>
      <c r="R12" s="188" t="s">
        <v>269</v>
      </c>
      <c r="S12" s="188" t="s">
        <v>190</v>
      </c>
      <c r="T12" s="189" t="s">
        <v>191</v>
      </c>
      <c r="U12" s="163">
        <v>0</v>
      </c>
      <c r="V12" s="163">
        <f t="shared" si="6"/>
        <v>0</v>
      </c>
      <c r="W12" s="163"/>
      <c r="X12" s="163" t="s">
        <v>270</v>
      </c>
      <c r="Y12" s="163" t="s">
        <v>193</v>
      </c>
      <c r="Z12" s="153"/>
      <c r="AA12" s="153"/>
      <c r="AB12" s="153"/>
      <c r="AC12" s="153"/>
      <c r="AD12" s="153"/>
      <c r="AE12" s="153"/>
      <c r="AF12" s="153"/>
      <c r="AG12" s="153" t="s">
        <v>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ht="33.75" outlineLevel="1" x14ac:dyDescent="0.2">
      <c r="A13" s="183">
        <v>5</v>
      </c>
      <c r="B13" s="184" t="s">
        <v>667</v>
      </c>
      <c r="C13" s="192" t="s">
        <v>668</v>
      </c>
      <c r="D13" s="185" t="s">
        <v>337</v>
      </c>
      <c r="E13" s="186">
        <v>6</v>
      </c>
      <c r="F13" s="187"/>
      <c r="G13" s="188">
        <f t="shared" si="0"/>
        <v>0</v>
      </c>
      <c r="H13" s="187"/>
      <c r="I13" s="188">
        <f t="shared" si="1"/>
        <v>0</v>
      </c>
      <c r="J13" s="187"/>
      <c r="K13" s="188">
        <f t="shared" si="2"/>
        <v>0</v>
      </c>
      <c r="L13" s="188">
        <v>21</v>
      </c>
      <c r="M13" s="188">
        <f t="shared" si="3"/>
        <v>0</v>
      </c>
      <c r="N13" s="186">
        <v>6.9999999999999994E-5</v>
      </c>
      <c r="O13" s="186">
        <f t="shared" si="4"/>
        <v>0</v>
      </c>
      <c r="P13" s="186">
        <v>0</v>
      </c>
      <c r="Q13" s="186">
        <f t="shared" si="5"/>
        <v>0</v>
      </c>
      <c r="R13" s="188" t="s">
        <v>269</v>
      </c>
      <c r="S13" s="188" t="s">
        <v>190</v>
      </c>
      <c r="T13" s="189" t="s">
        <v>191</v>
      </c>
      <c r="U13" s="163">
        <v>0</v>
      </c>
      <c r="V13" s="163">
        <f t="shared" si="6"/>
        <v>0</v>
      </c>
      <c r="W13" s="163"/>
      <c r="X13" s="163" t="s">
        <v>270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3">
        <v>6</v>
      </c>
      <c r="B14" s="184" t="s">
        <v>616</v>
      </c>
      <c r="C14" s="192" t="s">
        <v>617</v>
      </c>
      <c r="D14" s="185" t="s">
        <v>337</v>
      </c>
      <c r="E14" s="186">
        <v>6</v>
      </c>
      <c r="F14" s="187"/>
      <c r="G14" s="188">
        <f t="shared" si="0"/>
        <v>0</v>
      </c>
      <c r="H14" s="187"/>
      <c r="I14" s="188">
        <f t="shared" si="1"/>
        <v>0</v>
      </c>
      <c r="J14" s="187"/>
      <c r="K14" s="188">
        <f t="shared" si="2"/>
        <v>0</v>
      </c>
      <c r="L14" s="188">
        <v>21</v>
      </c>
      <c r="M14" s="188">
        <f t="shared" si="3"/>
        <v>0</v>
      </c>
      <c r="N14" s="186">
        <v>1.2999999999999999E-4</v>
      </c>
      <c r="O14" s="186">
        <f t="shared" si="4"/>
        <v>0</v>
      </c>
      <c r="P14" s="186">
        <v>0</v>
      </c>
      <c r="Q14" s="186">
        <f t="shared" si="5"/>
        <v>0</v>
      </c>
      <c r="R14" s="188" t="s">
        <v>269</v>
      </c>
      <c r="S14" s="188" t="s">
        <v>190</v>
      </c>
      <c r="T14" s="189" t="s">
        <v>191</v>
      </c>
      <c r="U14" s="163">
        <v>0</v>
      </c>
      <c r="V14" s="163">
        <f t="shared" si="6"/>
        <v>0</v>
      </c>
      <c r="W14" s="163"/>
      <c r="X14" s="163" t="s">
        <v>270</v>
      </c>
      <c r="Y14" s="163" t="s">
        <v>193</v>
      </c>
      <c r="Z14" s="153"/>
      <c r="AA14" s="153"/>
      <c r="AB14" s="153"/>
      <c r="AC14" s="153"/>
      <c r="AD14" s="153"/>
      <c r="AE14" s="153"/>
      <c r="AF14" s="153"/>
      <c r="AG14" s="153" t="s">
        <v>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3">
        <v>7</v>
      </c>
      <c r="B15" s="184" t="s">
        <v>634</v>
      </c>
      <c r="C15" s="192" t="s">
        <v>669</v>
      </c>
      <c r="D15" s="185" t="s">
        <v>337</v>
      </c>
      <c r="E15" s="186">
        <v>1</v>
      </c>
      <c r="F15" s="187"/>
      <c r="G15" s="188">
        <f t="shared" si="0"/>
        <v>0</v>
      </c>
      <c r="H15" s="187"/>
      <c r="I15" s="188">
        <f t="shared" si="1"/>
        <v>0</v>
      </c>
      <c r="J15" s="187"/>
      <c r="K15" s="188">
        <f t="shared" si="2"/>
        <v>0</v>
      </c>
      <c r="L15" s="188">
        <v>21</v>
      </c>
      <c r="M15" s="188">
        <f t="shared" si="3"/>
        <v>0</v>
      </c>
      <c r="N15" s="186">
        <v>7.0000000000000001E-3</v>
      </c>
      <c r="O15" s="186">
        <f t="shared" si="4"/>
        <v>0.01</v>
      </c>
      <c r="P15" s="186">
        <v>0</v>
      </c>
      <c r="Q15" s="186">
        <f t="shared" si="5"/>
        <v>0</v>
      </c>
      <c r="R15" s="188"/>
      <c r="S15" s="188" t="s">
        <v>252</v>
      </c>
      <c r="T15" s="189" t="s">
        <v>253</v>
      </c>
      <c r="U15" s="163">
        <v>0</v>
      </c>
      <c r="V15" s="163">
        <f t="shared" si="6"/>
        <v>0</v>
      </c>
      <c r="W15" s="163"/>
      <c r="X15" s="163" t="s">
        <v>270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x14ac:dyDescent="0.2">
      <c r="A16" s="168" t="s">
        <v>184</v>
      </c>
      <c r="B16" s="169" t="s">
        <v>147</v>
      </c>
      <c r="C16" s="190" t="s">
        <v>148</v>
      </c>
      <c r="D16" s="170"/>
      <c r="E16" s="171"/>
      <c r="F16" s="172"/>
      <c r="G16" s="172">
        <f>SUMIF(AG17:AG27,"&lt;&gt;NOR",G17:G27)</f>
        <v>0</v>
      </c>
      <c r="H16" s="172"/>
      <c r="I16" s="172">
        <f>SUM(I17:I27)</f>
        <v>0</v>
      </c>
      <c r="J16" s="172"/>
      <c r="K16" s="172">
        <f>SUM(K17:K27)</f>
        <v>0</v>
      </c>
      <c r="L16" s="172"/>
      <c r="M16" s="172">
        <f>SUM(M17:M27)</f>
        <v>0</v>
      </c>
      <c r="N16" s="171"/>
      <c r="O16" s="171">
        <f>SUM(O17:O27)</f>
        <v>0</v>
      </c>
      <c r="P16" s="171"/>
      <c r="Q16" s="171">
        <f>SUM(Q17:Q27)</f>
        <v>0</v>
      </c>
      <c r="R16" s="172"/>
      <c r="S16" s="172"/>
      <c r="T16" s="173"/>
      <c r="U16" s="167"/>
      <c r="V16" s="167">
        <f>SUM(V17:V27)</f>
        <v>23.87</v>
      </c>
      <c r="W16" s="167"/>
      <c r="X16" s="167"/>
      <c r="Y16" s="167"/>
      <c r="AG16" t="s">
        <v>185</v>
      </c>
    </row>
    <row r="17" spans="1:60" ht="22.5" outlineLevel="1" x14ac:dyDescent="0.2">
      <c r="A17" s="183">
        <v>8</v>
      </c>
      <c r="B17" s="184" t="s">
        <v>670</v>
      </c>
      <c r="C17" s="192" t="s">
        <v>671</v>
      </c>
      <c r="D17" s="185" t="s">
        <v>337</v>
      </c>
      <c r="E17" s="186">
        <v>84</v>
      </c>
      <c r="F17" s="187"/>
      <c r="G17" s="188">
        <f t="shared" ref="G17:G22" si="7">ROUND(E17*F17,2)</f>
        <v>0</v>
      </c>
      <c r="H17" s="187"/>
      <c r="I17" s="188">
        <f t="shared" ref="I17:I22" si="8">ROUND(E17*H17,2)</f>
        <v>0</v>
      </c>
      <c r="J17" s="187"/>
      <c r="K17" s="188">
        <f t="shared" ref="K17:K22" si="9">ROUND(E17*J17,2)</f>
        <v>0</v>
      </c>
      <c r="L17" s="188">
        <v>21</v>
      </c>
      <c r="M17" s="188">
        <f t="shared" ref="M17:M22" si="10">G17*(1+L17/100)</f>
        <v>0</v>
      </c>
      <c r="N17" s="186">
        <v>0</v>
      </c>
      <c r="O17" s="186">
        <f t="shared" ref="O17:O22" si="11">ROUND(E17*N17,2)</f>
        <v>0</v>
      </c>
      <c r="P17" s="186">
        <v>0</v>
      </c>
      <c r="Q17" s="186">
        <f t="shared" ref="Q17:Q22" si="12">ROUND(E17*P17,2)</f>
        <v>0</v>
      </c>
      <c r="R17" s="188" t="s">
        <v>147</v>
      </c>
      <c r="S17" s="188" t="s">
        <v>190</v>
      </c>
      <c r="T17" s="189" t="s">
        <v>191</v>
      </c>
      <c r="U17" s="163">
        <v>5.0500000000000003E-2</v>
      </c>
      <c r="V17" s="163">
        <f t="shared" ref="V17:V22" si="13">ROUND(E17*U17,2)</f>
        <v>4.24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194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83">
        <v>9</v>
      </c>
      <c r="B18" s="184" t="s">
        <v>672</v>
      </c>
      <c r="C18" s="192" t="s">
        <v>673</v>
      </c>
      <c r="D18" s="185" t="s">
        <v>337</v>
      </c>
      <c r="E18" s="186">
        <v>30</v>
      </c>
      <c r="F18" s="187"/>
      <c r="G18" s="188">
        <f t="shared" si="7"/>
        <v>0</v>
      </c>
      <c r="H18" s="187"/>
      <c r="I18" s="188">
        <f t="shared" si="8"/>
        <v>0</v>
      </c>
      <c r="J18" s="187"/>
      <c r="K18" s="188">
        <f t="shared" si="9"/>
        <v>0</v>
      </c>
      <c r="L18" s="188">
        <v>21</v>
      </c>
      <c r="M18" s="188">
        <f t="shared" si="10"/>
        <v>0</v>
      </c>
      <c r="N18" s="186">
        <v>0</v>
      </c>
      <c r="O18" s="186">
        <f t="shared" si="11"/>
        <v>0</v>
      </c>
      <c r="P18" s="186">
        <v>0</v>
      </c>
      <c r="Q18" s="186">
        <f t="shared" si="12"/>
        <v>0</v>
      </c>
      <c r="R18" s="188" t="s">
        <v>147</v>
      </c>
      <c r="S18" s="188" t="s">
        <v>190</v>
      </c>
      <c r="T18" s="189" t="s">
        <v>191</v>
      </c>
      <c r="U18" s="163">
        <v>8.2170000000000007E-2</v>
      </c>
      <c r="V18" s="163">
        <f t="shared" si="13"/>
        <v>2.4700000000000002</v>
      </c>
      <c r="W18" s="163"/>
      <c r="X18" s="163" t="s">
        <v>192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194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83">
        <v>10</v>
      </c>
      <c r="B19" s="184" t="s">
        <v>674</v>
      </c>
      <c r="C19" s="192" t="s">
        <v>675</v>
      </c>
      <c r="D19" s="185" t="s">
        <v>337</v>
      </c>
      <c r="E19" s="186">
        <v>4</v>
      </c>
      <c r="F19" s="187"/>
      <c r="G19" s="188">
        <f t="shared" si="7"/>
        <v>0</v>
      </c>
      <c r="H19" s="187"/>
      <c r="I19" s="188">
        <f t="shared" si="8"/>
        <v>0</v>
      </c>
      <c r="J19" s="187"/>
      <c r="K19" s="188">
        <f t="shared" si="9"/>
        <v>0</v>
      </c>
      <c r="L19" s="188">
        <v>21</v>
      </c>
      <c r="M19" s="188">
        <f t="shared" si="10"/>
        <v>0</v>
      </c>
      <c r="N19" s="186">
        <v>0</v>
      </c>
      <c r="O19" s="186">
        <f t="shared" si="11"/>
        <v>0</v>
      </c>
      <c r="P19" s="186">
        <v>0</v>
      </c>
      <c r="Q19" s="186">
        <f t="shared" si="12"/>
        <v>0</v>
      </c>
      <c r="R19" s="188" t="s">
        <v>147</v>
      </c>
      <c r="S19" s="188" t="s">
        <v>190</v>
      </c>
      <c r="T19" s="189" t="s">
        <v>191</v>
      </c>
      <c r="U19" s="163">
        <v>0.18967000000000001</v>
      </c>
      <c r="V19" s="163">
        <f t="shared" si="13"/>
        <v>0.76</v>
      </c>
      <c r="W19" s="163"/>
      <c r="X19" s="163" t="s">
        <v>192</v>
      </c>
      <c r="Y19" s="163" t="s">
        <v>193</v>
      </c>
      <c r="Z19" s="153"/>
      <c r="AA19" s="153"/>
      <c r="AB19" s="153"/>
      <c r="AC19" s="153"/>
      <c r="AD19" s="153"/>
      <c r="AE19" s="153"/>
      <c r="AF19" s="153"/>
      <c r="AG19" s="153" t="s">
        <v>194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ht="22.5" outlineLevel="1" x14ac:dyDescent="0.2">
      <c r="A20" s="183">
        <v>11</v>
      </c>
      <c r="B20" s="184" t="s">
        <v>676</v>
      </c>
      <c r="C20" s="192" t="s">
        <v>677</v>
      </c>
      <c r="D20" s="185" t="s">
        <v>337</v>
      </c>
      <c r="E20" s="186">
        <v>1</v>
      </c>
      <c r="F20" s="187"/>
      <c r="G20" s="188">
        <f t="shared" si="7"/>
        <v>0</v>
      </c>
      <c r="H20" s="187"/>
      <c r="I20" s="188">
        <f t="shared" si="8"/>
        <v>0</v>
      </c>
      <c r="J20" s="187"/>
      <c r="K20" s="188">
        <f t="shared" si="9"/>
        <v>0</v>
      </c>
      <c r="L20" s="188">
        <v>21</v>
      </c>
      <c r="M20" s="188">
        <f t="shared" si="10"/>
        <v>0</v>
      </c>
      <c r="N20" s="186">
        <v>0</v>
      </c>
      <c r="O20" s="186">
        <f t="shared" si="11"/>
        <v>0</v>
      </c>
      <c r="P20" s="186">
        <v>0</v>
      </c>
      <c r="Q20" s="186">
        <f t="shared" si="12"/>
        <v>0</v>
      </c>
      <c r="R20" s="188" t="s">
        <v>147</v>
      </c>
      <c r="S20" s="188" t="s">
        <v>190</v>
      </c>
      <c r="T20" s="189" t="s">
        <v>191</v>
      </c>
      <c r="U20" s="163">
        <v>0.26350000000000001</v>
      </c>
      <c r="V20" s="163">
        <f t="shared" si="13"/>
        <v>0.26</v>
      </c>
      <c r="W20" s="163"/>
      <c r="X20" s="163" t="s">
        <v>192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194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83">
        <v>12</v>
      </c>
      <c r="B21" s="184" t="s">
        <v>678</v>
      </c>
      <c r="C21" s="192" t="s">
        <v>679</v>
      </c>
      <c r="D21" s="185" t="s">
        <v>337</v>
      </c>
      <c r="E21" s="186">
        <v>3</v>
      </c>
      <c r="F21" s="187"/>
      <c r="G21" s="188">
        <f t="shared" si="7"/>
        <v>0</v>
      </c>
      <c r="H21" s="187"/>
      <c r="I21" s="188">
        <f t="shared" si="8"/>
        <v>0</v>
      </c>
      <c r="J21" s="187"/>
      <c r="K21" s="188">
        <f t="shared" si="9"/>
        <v>0</v>
      </c>
      <c r="L21" s="188">
        <v>21</v>
      </c>
      <c r="M21" s="188">
        <f t="shared" si="10"/>
        <v>0</v>
      </c>
      <c r="N21" s="186">
        <v>0</v>
      </c>
      <c r="O21" s="186">
        <f t="shared" si="11"/>
        <v>0</v>
      </c>
      <c r="P21" s="186">
        <v>0</v>
      </c>
      <c r="Q21" s="186">
        <f t="shared" si="12"/>
        <v>0</v>
      </c>
      <c r="R21" s="188" t="s">
        <v>147</v>
      </c>
      <c r="S21" s="188" t="s">
        <v>190</v>
      </c>
      <c r="T21" s="189" t="s">
        <v>191</v>
      </c>
      <c r="U21" s="163">
        <v>0.39</v>
      </c>
      <c r="V21" s="163">
        <f t="shared" si="13"/>
        <v>1.17</v>
      </c>
      <c r="W21" s="163"/>
      <c r="X21" s="163" t="s">
        <v>192</v>
      </c>
      <c r="Y21" s="163" t="s">
        <v>193</v>
      </c>
      <c r="Z21" s="153"/>
      <c r="AA21" s="153"/>
      <c r="AB21" s="153"/>
      <c r="AC21" s="153"/>
      <c r="AD21" s="153"/>
      <c r="AE21" s="153"/>
      <c r="AF21" s="153"/>
      <c r="AG21" s="153" t="s">
        <v>194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75">
        <v>13</v>
      </c>
      <c r="B22" s="176" t="s">
        <v>680</v>
      </c>
      <c r="C22" s="191" t="s">
        <v>681</v>
      </c>
      <c r="D22" s="177" t="s">
        <v>337</v>
      </c>
      <c r="E22" s="178">
        <v>3</v>
      </c>
      <c r="F22" s="179"/>
      <c r="G22" s="180">
        <f t="shared" si="7"/>
        <v>0</v>
      </c>
      <c r="H22" s="179"/>
      <c r="I22" s="180">
        <f t="shared" si="8"/>
        <v>0</v>
      </c>
      <c r="J22" s="179"/>
      <c r="K22" s="180">
        <f t="shared" si="9"/>
        <v>0</v>
      </c>
      <c r="L22" s="180">
        <v>21</v>
      </c>
      <c r="M22" s="180">
        <f t="shared" si="10"/>
        <v>0</v>
      </c>
      <c r="N22" s="178">
        <v>0</v>
      </c>
      <c r="O22" s="178">
        <f t="shared" si="11"/>
        <v>0</v>
      </c>
      <c r="P22" s="178">
        <v>0</v>
      </c>
      <c r="Q22" s="178">
        <f t="shared" si="12"/>
        <v>0</v>
      </c>
      <c r="R22" s="180" t="s">
        <v>147</v>
      </c>
      <c r="S22" s="180" t="s">
        <v>190</v>
      </c>
      <c r="T22" s="181" t="s">
        <v>191</v>
      </c>
      <c r="U22" s="163">
        <v>2.65</v>
      </c>
      <c r="V22" s="163">
        <f t="shared" si="13"/>
        <v>7.95</v>
      </c>
      <c r="W22" s="163"/>
      <c r="X22" s="163" t="s">
        <v>192</v>
      </c>
      <c r="Y22" s="163" t="s">
        <v>193</v>
      </c>
      <c r="Z22" s="153"/>
      <c r="AA22" s="153"/>
      <c r="AB22" s="153"/>
      <c r="AC22" s="153"/>
      <c r="AD22" s="153"/>
      <c r="AE22" s="153"/>
      <c r="AF22" s="153"/>
      <c r="AG22" s="153" t="s">
        <v>194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2" x14ac:dyDescent="0.2">
      <c r="A23" s="160"/>
      <c r="B23" s="161"/>
      <c r="C23" s="256" t="s">
        <v>682</v>
      </c>
      <c r="D23" s="257"/>
      <c r="E23" s="257"/>
      <c r="F23" s="257"/>
      <c r="G23" s="257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196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82" t="str">
        <f>C23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3">
        <v>14</v>
      </c>
      <c r="B24" s="184" t="s">
        <v>683</v>
      </c>
      <c r="C24" s="192" t="s">
        <v>684</v>
      </c>
      <c r="D24" s="185" t="s">
        <v>337</v>
      </c>
      <c r="E24" s="186">
        <v>6</v>
      </c>
      <c r="F24" s="187"/>
      <c r="G24" s="188">
        <f>ROUND(E24*F24,2)</f>
        <v>0</v>
      </c>
      <c r="H24" s="187"/>
      <c r="I24" s="188">
        <f>ROUND(E24*H24,2)</f>
        <v>0</v>
      </c>
      <c r="J24" s="187"/>
      <c r="K24" s="188">
        <f>ROUND(E24*J24,2)</f>
        <v>0</v>
      </c>
      <c r="L24" s="188">
        <v>21</v>
      </c>
      <c r="M24" s="188">
        <f>G24*(1+L24/100)</f>
        <v>0</v>
      </c>
      <c r="N24" s="186">
        <v>0</v>
      </c>
      <c r="O24" s="186">
        <f>ROUND(E24*N24,2)</f>
        <v>0</v>
      </c>
      <c r="P24" s="186">
        <v>0</v>
      </c>
      <c r="Q24" s="186">
        <f>ROUND(E24*P24,2)</f>
        <v>0</v>
      </c>
      <c r="R24" s="188" t="s">
        <v>147</v>
      </c>
      <c r="S24" s="188" t="s">
        <v>190</v>
      </c>
      <c r="T24" s="189" t="s">
        <v>191</v>
      </c>
      <c r="U24" s="163">
        <v>0.24399999999999999</v>
      </c>
      <c r="V24" s="163">
        <f>ROUND(E24*U24,2)</f>
        <v>1.46</v>
      </c>
      <c r="W24" s="163"/>
      <c r="X24" s="163" t="s">
        <v>192</v>
      </c>
      <c r="Y24" s="163" t="s">
        <v>193</v>
      </c>
      <c r="Z24" s="153"/>
      <c r="AA24" s="153"/>
      <c r="AB24" s="153"/>
      <c r="AC24" s="153"/>
      <c r="AD24" s="153"/>
      <c r="AE24" s="153"/>
      <c r="AF24" s="153"/>
      <c r="AG24" s="153" t="s">
        <v>194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3">
        <v>15</v>
      </c>
      <c r="B25" s="184" t="s">
        <v>685</v>
      </c>
      <c r="C25" s="192" t="s">
        <v>686</v>
      </c>
      <c r="D25" s="185" t="s">
        <v>325</v>
      </c>
      <c r="E25" s="186">
        <v>96</v>
      </c>
      <c r="F25" s="187"/>
      <c r="G25" s="188">
        <f>ROUND(E25*F25,2)</f>
        <v>0</v>
      </c>
      <c r="H25" s="187"/>
      <c r="I25" s="188">
        <f>ROUND(E25*H25,2)</f>
        <v>0</v>
      </c>
      <c r="J25" s="187"/>
      <c r="K25" s="188">
        <f>ROUND(E25*J25,2)</f>
        <v>0</v>
      </c>
      <c r="L25" s="188">
        <v>21</v>
      </c>
      <c r="M25" s="188">
        <f>G25*(1+L25/100)</f>
        <v>0</v>
      </c>
      <c r="N25" s="186">
        <v>0</v>
      </c>
      <c r="O25" s="186">
        <f>ROUND(E25*N25,2)</f>
        <v>0</v>
      </c>
      <c r="P25" s="186">
        <v>0</v>
      </c>
      <c r="Q25" s="186">
        <f>ROUND(E25*P25,2)</f>
        <v>0</v>
      </c>
      <c r="R25" s="188" t="s">
        <v>147</v>
      </c>
      <c r="S25" s="188" t="s">
        <v>190</v>
      </c>
      <c r="T25" s="189" t="s">
        <v>191</v>
      </c>
      <c r="U25" s="163">
        <v>5.7939999999999998E-2</v>
      </c>
      <c r="V25" s="163">
        <f>ROUND(E25*U25,2)</f>
        <v>5.56</v>
      </c>
      <c r="W25" s="163"/>
      <c r="X25" s="163" t="s">
        <v>192</v>
      </c>
      <c r="Y25" s="163" t="s">
        <v>193</v>
      </c>
      <c r="Z25" s="153"/>
      <c r="AA25" s="153"/>
      <c r="AB25" s="153"/>
      <c r="AC25" s="153"/>
      <c r="AD25" s="153"/>
      <c r="AE25" s="153"/>
      <c r="AF25" s="153"/>
      <c r="AG25" s="153" t="s">
        <v>194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3">
        <v>16</v>
      </c>
      <c r="B26" s="184" t="s">
        <v>632</v>
      </c>
      <c r="C26" s="192" t="s">
        <v>649</v>
      </c>
      <c r="D26" s="185" t="s">
        <v>337</v>
      </c>
      <c r="E26" s="186">
        <v>1</v>
      </c>
      <c r="F26" s="187"/>
      <c r="G26" s="188">
        <f>ROUND(E26*F26,2)</f>
        <v>0</v>
      </c>
      <c r="H26" s="187"/>
      <c r="I26" s="188">
        <f>ROUND(E26*H26,2)</f>
        <v>0</v>
      </c>
      <c r="J26" s="187"/>
      <c r="K26" s="188">
        <f>ROUND(E26*J26,2)</f>
        <v>0</v>
      </c>
      <c r="L26" s="188">
        <v>21</v>
      </c>
      <c r="M26" s="188">
        <f>G26*(1+L26/100)</f>
        <v>0</v>
      </c>
      <c r="N26" s="186">
        <v>0</v>
      </c>
      <c r="O26" s="186">
        <f>ROUND(E26*N26,2)</f>
        <v>0</v>
      </c>
      <c r="P26" s="186">
        <v>0</v>
      </c>
      <c r="Q26" s="186">
        <f>ROUND(E26*P26,2)</f>
        <v>0</v>
      </c>
      <c r="R26" s="188"/>
      <c r="S26" s="188" t="s">
        <v>252</v>
      </c>
      <c r="T26" s="189" t="s">
        <v>253</v>
      </c>
      <c r="U26" s="163">
        <v>0</v>
      </c>
      <c r="V26" s="163">
        <f>ROUND(E26*U26,2)</f>
        <v>0</v>
      </c>
      <c r="W26" s="163"/>
      <c r="X26" s="163" t="s">
        <v>192</v>
      </c>
      <c r="Y26" s="163" t="s">
        <v>193</v>
      </c>
      <c r="Z26" s="153"/>
      <c r="AA26" s="153"/>
      <c r="AB26" s="153"/>
      <c r="AC26" s="153"/>
      <c r="AD26" s="153"/>
      <c r="AE26" s="153"/>
      <c r="AF26" s="153"/>
      <c r="AG26" s="153" t="s">
        <v>194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3">
        <v>17</v>
      </c>
      <c r="B27" s="184" t="s">
        <v>650</v>
      </c>
      <c r="C27" s="192" t="s">
        <v>651</v>
      </c>
      <c r="D27" s="185" t="s">
        <v>337</v>
      </c>
      <c r="E27" s="186">
        <v>1</v>
      </c>
      <c r="F27" s="187"/>
      <c r="G27" s="188">
        <f>ROUND(E27*F27,2)</f>
        <v>0</v>
      </c>
      <c r="H27" s="187"/>
      <c r="I27" s="188">
        <f>ROUND(E27*H27,2)</f>
        <v>0</v>
      </c>
      <c r="J27" s="187"/>
      <c r="K27" s="188">
        <f>ROUND(E27*J27,2)</f>
        <v>0</v>
      </c>
      <c r="L27" s="188">
        <v>21</v>
      </c>
      <c r="M27" s="188">
        <f>G27*(1+L27/100)</f>
        <v>0</v>
      </c>
      <c r="N27" s="186">
        <v>0</v>
      </c>
      <c r="O27" s="186">
        <f>ROUND(E27*N27,2)</f>
        <v>0</v>
      </c>
      <c r="P27" s="186">
        <v>0</v>
      </c>
      <c r="Q27" s="186">
        <f>ROUND(E27*P27,2)</f>
        <v>0</v>
      </c>
      <c r="R27" s="188"/>
      <c r="S27" s="188" t="s">
        <v>252</v>
      </c>
      <c r="T27" s="189" t="s">
        <v>253</v>
      </c>
      <c r="U27" s="163">
        <v>0</v>
      </c>
      <c r="V27" s="163">
        <f>ROUND(E27*U27,2)</f>
        <v>0</v>
      </c>
      <c r="W27" s="163"/>
      <c r="X27" s="163" t="s">
        <v>192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194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168" t="s">
        <v>184</v>
      </c>
      <c r="B28" s="169" t="s">
        <v>153</v>
      </c>
      <c r="C28" s="190" t="s">
        <v>154</v>
      </c>
      <c r="D28" s="170"/>
      <c r="E28" s="171"/>
      <c r="F28" s="172"/>
      <c r="G28" s="172">
        <f>SUMIF(AG29:AG31,"&lt;&gt;NOR",G29:G31)</f>
        <v>0</v>
      </c>
      <c r="H28" s="172"/>
      <c r="I28" s="172">
        <f>SUM(I29:I31)</f>
        <v>0</v>
      </c>
      <c r="J28" s="172"/>
      <c r="K28" s="172">
        <f>SUM(K29:K31)</f>
        <v>0</v>
      </c>
      <c r="L28" s="172"/>
      <c r="M28" s="172">
        <f>SUM(M29:M31)</f>
        <v>0</v>
      </c>
      <c r="N28" s="171"/>
      <c r="O28" s="171">
        <f>SUM(O29:O31)</f>
        <v>0</v>
      </c>
      <c r="P28" s="171"/>
      <c r="Q28" s="171">
        <f>SUM(Q29:Q31)</f>
        <v>0</v>
      </c>
      <c r="R28" s="172"/>
      <c r="S28" s="172"/>
      <c r="T28" s="173"/>
      <c r="U28" s="167"/>
      <c r="V28" s="167">
        <f>SUM(V29:V31)</f>
        <v>27.89</v>
      </c>
      <c r="W28" s="167"/>
      <c r="X28" s="167"/>
      <c r="Y28" s="167"/>
      <c r="AG28" t="s">
        <v>185</v>
      </c>
    </row>
    <row r="29" spans="1:60" outlineLevel="1" x14ac:dyDescent="0.2">
      <c r="A29" s="183">
        <v>18</v>
      </c>
      <c r="B29" s="184" t="s">
        <v>687</v>
      </c>
      <c r="C29" s="192" t="s">
        <v>688</v>
      </c>
      <c r="D29" s="185" t="s">
        <v>325</v>
      </c>
      <c r="E29" s="186">
        <v>12</v>
      </c>
      <c r="F29" s="187"/>
      <c r="G29" s="188">
        <f>ROUND(E29*F29,2)</f>
        <v>0</v>
      </c>
      <c r="H29" s="187"/>
      <c r="I29" s="188">
        <f>ROUND(E29*H29,2)</f>
        <v>0</v>
      </c>
      <c r="J29" s="187"/>
      <c r="K29" s="188">
        <f>ROUND(E29*J29,2)</f>
        <v>0</v>
      </c>
      <c r="L29" s="188">
        <v>21</v>
      </c>
      <c r="M29" s="188">
        <f>G29*(1+L29/100)</f>
        <v>0</v>
      </c>
      <c r="N29" s="186">
        <v>0</v>
      </c>
      <c r="O29" s="186">
        <f>ROUND(E29*N29,2)</f>
        <v>0</v>
      </c>
      <c r="P29" s="186">
        <v>0</v>
      </c>
      <c r="Q29" s="186">
        <f>ROUND(E29*P29,2)</f>
        <v>0</v>
      </c>
      <c r="R29" s="188" t="s">
        <v>153</v>
      </c>
      <c r="S29" s="188" t="s">
        <v>190</v>
      </c>
      <c r="T29" s="189" t="s">
        <v>191</v>
      </c>
      <c r="U29" s="163">
        <v>9.9000000000000005E-2</v>
      </c>
      <c r="V29" s="163">
        <f>ROUND(E29*U29,2)</f>
        <v>1.19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3">
        <v>19</v>
      </c>
      <c r="B30" s="184" t="s">
        <v>689</v>
      </c>
      <c r="C30" s="192" t="s">
        <v>690</v>
      </c>
      <c r="D30" s="185" t="s">
        <v>325</v>
      </c>
      <c r="E30" s="186">
        <v>104</v>
      </c>
      <c r="F30" s="187"/>
      <c r="G30" s="188">
        <f>ROUND(E30*F30,2)</f>
        <v>0</v>
      </c>
      <c r="H30" s="187"/>
      <c r="I30" s="188">
        <f>ROUND(E30*H30,2)</f>
        <v>0</v>
      </c>
      <c r="J30" s="187"/>
      <c r="K30" s="188">
        <f>ROUND(E30*J30,2)</f>
        <v>0</v>
      </c>
      <c r="L30" s="188">
        <v>21</v>
      </c>
      <c r="M30" s="188">
        <f>G30*(1+L30/100)</f>
        <v>0</v>
      </c>
      <c r="N30" s="186">
        <v>0</v>
      </c>
      <c r="O30" s="186">
        <f>ROUND(E30*N30,2)</f>
        <v>0</v>
      </c>
      <c r="P30" s="186">
        <v>0</v>
      </c>
      <c r="Q30" s="186">
        <f>ROUND(E30*P30,2)</f>
        <v>0</v>
      </c>
      <c r="R30" s="188" t="s">
        <v>153</v>
      </c>
      <c r="S30" s="188" t="s">
        <v>190</v>
      </c>
      <c r="T30" s="189" t="s">
        <v>191</v>
      </c>
      <c r="U30" s="163">
        <v>9.4E-2</v>
      </c>
      <c r="V30" s="163">
        <f>ROUND(E30*U30,2)</f>
        <v>9.7799999999999994</v>
      </c>
      <c r="W30" s="163"/>
      <c r="X30" s="163" t="s">
        <v>192</v>
      </c>
      <c r="Y30" s="163" t="s">
        <v>193</v>
      </c>
      <c r="Z30" s="153"/>
      <c r="AA30" s="153"/>
      <c r="AB30" s="153"/>
      <c r="AC30" s="153"/>
      <c r="AD30" s="153"/>
      <c r="AE30" s="153"/>
      <c r="AF30" s="153"/>
      <c r="AG30" s="153" t="s">
        <v>194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5">
        <v>20</v>
      </c>
      <c r="B31" s="176" t="s">
        <v>691</v>
      </c>
      <c r="C31" s="191" t="s">
        <v>692</v>
      </c>
      <c r="D31" s="177" t="s">
        <v>325</v>
      </c>
      <c r="E31" s="178">
        <v>146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153</v>
      </c>
      <c r="S31" s="180" t="s">
        <v>190</v>
      </c>
      <c r="T31" s="181" t="s">
        <v>191</v>
      </c>
      <c r="U31" s="163">
        <v>0.11586</v>
      </c>
      <c r="V31" s="163">
        <f>ROUND(E31*U31,2)</f>
        <v>16.920000000000002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x14ac:dyDescent="0.2">
      <c r="A32" s="3"/>
      <c r="B32" s="4"/>
      <c r="C32" s="194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170</v>
      </c>
    </row>
    <row r="33" spans="1:33" x14ac:dyDescent="0.2">
      <c r="A33" s="156"/>
      <c r="B33" s="157" t="s">
        <v>29</v>
      </c>
      <c r="C33" s="195"/>
      <c r="D33" s="158"/>
      <c r="E33" s="159"/>
      <c r="F33" s="159"/>
      <c r="G33" s="174">
        <f>G8+G16+G28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482</v>
      </c>
    </row>
    <row r="34" spans="1:33" x14ac:dyDescent="0.2">
      <c r="C34" s="196"/>
      <c r="D34" s="10"/>
      <c r="AG34" t="s">
        <v>488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4zUc0vhHE3SFdMi1fH4I77WkHY1ffBDnA9L7FjQWDeT/9hAbe2X06TbKzevvkusdoEqxeLo1xZIssW7Glqqew==" saltValue="SZLcCa9DzeOe9/9M5ko4YA==" spinCount="100000" sheet="1" formatRows="0"/>
  <mergeCells count="5">
    <mergeCell ref="A1:G1"/>
    <mergeCell ref="C2:G2"/>
    <mergeCell ref="C3:G3"/>
    <mergeCell ref="C4:G4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F50D7-96E1-4A98-BD4F-85266887871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65</v>
      </c>
      <c r="C3" s="259" t="s">
        <v>66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67</v>
      </c>
      <c r="C4" s="262" t="s">
        <v>68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SUMIF(AG9:AG52,"&lt;&gt;NOR",G9:G52)</f>
        <v>0</v>
      </c>
      <c r="H8" s="172"/>
      <c r="I8" s="172">
        <f>SUM(I9:I52)</f>
        <v>0</v>
      </c>
      <c r="J8" s="172"/>
      <c r="K8" s="172">
        <f>SUM(K9:K52)</f>
        <v>0</v>
      </c>
      <c r="L8" s="172"/>
      <c r="M8" s="172">
        <f>SUM(M9:M52)</f>
        <v>0</v>
      </c>
      <c r="N8" s="171"/>
      <c r="O8" s="171">
        <f>SUM(O9:O52)</f>
        <v>0</v>
      </c>
      <c r="P8" s="171"/>
      <c r="Q8" s="171">
        <f>SUM(Q9:Q52)</f>
        <v>0</v>
      </c>
      <c r="R8" s="172"/>
      <c r="S8" s="172"/>
      <c r="T8" s="173"/>
      <c r="U8" s="167"/>
      <c r="V8" s="167">
        <f>SUM(V9:V52)</f>
        <v>229.74</v>
      </c>
      <c r="W8" s="167"/>
      <c r="X8" s="167"/>
      <c r="Y8" s="167"/>
      <c r="AG8" t="s">
        <v>185</v>
      </c>
    </row>
    <row r="9" spans="1:60" ht="22.5" outlineLevel="1" x14ac:dyDescent="0.2">
      <c r="A9" s="175">
        <v>1</v>
      </c>
      <c r="B9" s="176" t="s">
        <v>186</v>
      </c>
      <c r="C9" s="191" t="s">
        <v>187</v>
      </c>
      <c r="D9" s="177" t="s">
        <v>188</v>
      </c>
      <c r="E9" s="178">
        <v>125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0.2</v>
      </c>
      <c r="V9" s="163">
        <f>ROUND(E9*U9,2)</f>
        <v>25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194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2" x14ac:dyDescent="0.2">
      <c r="A10" s="160"/>
      <c r="B10" s="161"/>
      <c r="C10" s="256" t="s">
        <v>195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na vzdálenost od hladiny vody v jímce po výšku roviny proložené osou nejvyššího bodu výtlačného potrubí. Včetně odpadní potrubí v délce do 20 m.</v>
      </c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2</v>
      </c>
      <c r="B11" s="176" t="s">
        <v>197</v>
      </c>
      <c r="C11" s="191" t="s">
        <v>198</v>
      </c>
      <c r="D11" s="177" t="s">
        <v>199</v>
      </c>
      <c r="E11" s="178">
        <v>30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</v>
      </c>
      <c r="V11" s="163">
        <f>ROUND(E11*U11,2)</f>
        <v>0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2" x14ac:dyDescent="0.2">
      <c r="A12" s="160"/>
      <c r="B12" s="161"/>
      <c r="C12" s="256" t="s">
        <v>200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8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693</v>
      </c>
      <c r="C13" s="191" t="s">
        <v>694</v>
      </c>
      <c r="D13" s="177" t="s">
        <v>203</v>
      </c>
      <c r="E13" s="178">
        <v>99.055599999999998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189</v>
      </c>
      <c r="S13" s="180" t="s">
        <v>190</v>
      </c>
      <c r="T13" s="181" t="s">
        <v>191</v>
      </c>
      <c r="U13" s="163">
        <v>0.12</v>
      </c>
      <c r="V13" s="163">
        <f>ROUND(E13*U13,2)</f>
        <v>11.89</v>
      </c>
      <c r="W13" s="163"/>
      <c r="X13" s="163" t="s">
        <v>192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194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33.75" outlineLevel="2" x14ac:dyDescent="0.2">
      <c r="A14" s="160"/>
      <c r="B14" s="161"/>
      <c r="C14" s="256" t="s">
        <v>207</v>
      </c>
      <c r="D14" s="257"/>
      <c r="E14" s="257"/>
      <c r="F14" s="257"/>
      <c r="G14" s="257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82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695</v>
      </c>
      <c r="C15" s="191" t="s">
        <v>696</v>
      </c>
      <c r="D15" s="177" t="s">
        <v>203</v>
      </c>
      <c r="E15" s="178">
        <v>80.771109999999993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189</v>
      </c>
      <c r="S15" s="180" t="s">
        <v>190</v>
      </c>
      <c r="T15" s="181" t="s">
        <v>191</v>
      </c>
      <c r="U15" s="163">
        <v>0.28000000000000003</v>
      </c>
      <c r="V15" s="163">
        <f>ROUND(E15*U15,2)</f>
        <v>22.62</v>
      </c>
      <c r="W15" s="163"/>
      <c r="X15" s="163" t="s">
        <v>192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194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33.75" outlineLevel="2" x14ac:dyDescent="0.2">
      <c r="A16" s="160"/>
      <c r="B16" s="161"/>
      <c r="C16" s="256" t="s">
        <v>207</v>
      </c>
      <c r="D16" s="257"/>
      <c r="E16" s="257"/>
      <c r="F16" s="257"/>
      <c r="G16" s="257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196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82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5">
        <v>5</v>
      </c>
      <c r="B17" s="176" t="s">
        <v>210</v>
      </c>
      <c r="C17" s="191" t="s">
        <v>211</v>
      </c>
      <c r="D17" s="177" t="s">
        <v>203</v>
      </c>
      <c r="E17" s="178">
        <v>201.82141999999999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80" t="s">
        <v>189</v>
      </c>
      <c r="S17" s="180" t="s">
        <v>190</v>
      </c>
      <c r="T17" s="181" t="s">
        <v>191</v>
      </c>
      <c r="U17" s="163">
        <v>0.01</v>
      </c>
      <c r="V17" s="163">
        <f>ROUND(E17*U17,2)</f>
        <v>2.02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212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56" t="s">
        <v>213</v>
      </c>
      <c r="D18" s="257"/>
      <c r="E18" s="257"/>
      <c r="F18" s="257"/>
      <c r="G18" s="257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196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2" t="s">
        <v>214</v>
      </c>
      <c r="D19" s="253"/>
      <c r="E19" s="253"/>
      <c r="F19" s="253"/>
      <c r="G19" s="253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215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3" x14ac:dyDescent="0.2">
      <c r="A20" s="160"/>
      <c r="B20" s="161"/>
      <c r="C20" s="252" t="s">
        <v>216</v>
      </c>
      <c r="D20" s="253"/>
      <c r="E20" s="253"/>
      <c r="F20" s="253"/>
      <c r="G20" s="253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215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3" x14ac:dyDescent="0.2">
      <c r="A21" s="160"/>
      <c r="B21" s="161"/>
      <c r="C21" s="252" t="s">
        <v>217</v>
      </c>
      <c r="D21" s="253"/>
      <c r="E21" s="253"/>
      <c r="F21" s="253"/>
      <c r="G21" s="253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215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75">
        <v>6</v>
      </c>
      <c r="B22" s="176" t="s">
        <v>218</v>
      </c>
      <c r="C22" s="191" t="s">
        <v>219</v>
      </c>
      <c r="D22" s="177" t="s">
        <v>203</v>
      </c>
      <c r="E22" s="178">
        <v>80.771109999999993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80" t="s">
        <v>189</v>
      </c>
      <c r="S22" s="180" t="s">
        <v>190</v>
      </c>
      <c r="T22" s="181" t="s">
        <v>191</v>
      </c>
      <c r="U22" s="163">
        <v>0.01</v>
      </c>
      <c r="V22" s="163">
        <f>ROUND(E22*U22,2)</f>
        <v>0.81</v>
      </c>
      <c r="W22" s="163"/>
      <c r="X22" s="163" t="s">
        <v>192</v>
      </c>
      <c r="Y22" s="163" t="s">
        <v>193</v>
      </c>
      <c r="Z22" s="153"/>
      <c r="AA22" s="153"/>
      <c r="AB22" s="153"/>
      <c r="AC22" s="153"/>
      <c r="AD22" s="153"/>
      <c r="AE22" s="153"/>
      <c r="AF22" s="153"/>
      <c r="AG22" s="153" t="s">
        <v>194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56" t="s">
        <v>213</v>
      </c>
      <c r="D23" s="257"/>
      <c r="E23" s="257"/>
      <c r="F23" s="257"/>
      <c r="G23" s="257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196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2" t="s">
        <v>220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215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3" x14ac:dyDescent="0.2">
      <c r="A25" s="160"/>
      <c r="B25" s="161"/>
      <c r="C25" s="252" t="s">
        <v>221</v>
      </c>
      <c r="D25" s="253"/>
      <c r="E25" s="253"/>
      <c r="F25" s="253"/>
      <c r="G25" s="253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215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 x14ac:dyDescent="0.2">
      <c r="A26" s="175">
        <v>7</v>
      </c>
      <c r="B26" s="176" t="s">
        <v>222</v>
      </c>
      <c r="C26" s="191" t="s">
        <v>223</v>
      </c>
      <c r="D26" s="177" t="s">
        <v>203</v>
      </c>
      <c r="E26" s="178">
        <v>0.41288999999999998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 t="s">
        <v>189</v>
      </c>
      <c r="S26" s="180" t="s">
        <v>190</v>
      </c>
      <c r="T26" s="181" t="s">
        <v>191</v>
      </c>
      <c r="U26" s="163">
        <v>0.01</v>
      </c>
      <c r="V26" s="163">
        <f>ROUND(E26*U26,2)</f>
        <v>0</v>
      </c>
      <c r="W26" s="163"/>
      <c r="X26" s="163" t="s">
        <v>192</v>
      </c>
      <c r="Y26" s="163" t="s">
        <v>193</v>
      </c>
      <c r="Z26" s="153"/>
      <c r="AA26" s="153"/>
      <c r="AB26" s="153"/>
      <c r="AC26" s="153"/>
      <c r="AD26" s="153"/>
      <c r="AE26" s="153"/>
      <c r="AF26" s="153"/>
      <c r="AG26" s="153" t="s">
        <v>212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56" t="s">
        <v>213</v>
      </c>
      <c r="D27" s="257"/>
      <c r="E27" s="257"/>
      <c r="F27" s="257"/>
      <c r="G27" s="257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196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2" t="s">
        <v>224</v>
      </c>
      <c r="D28" s="253"/>
      <c r="E28" s="253"/>
      <c r="F28" s="253"/>
      <c r="G28" s="253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83">
        <v>8</v>
      </c>
      <c r="B29" s="184" t="s">
        <v>225</v>
      </c>
      <c r="C29" s="192" t="s">
        <v>226</v>
      </c>
      <c r="D29" s="185" t="s">
        <v>203</v>
      </c>
      <c r="E29" s="186">
        <v>4.5359999999999996</v>
      </c>
      <c r="F29" s="187"/>
      <c r="G29" s="188">
        <f>ROUND(E29*F29,2)</f>
        <v>0</v>
      </c>
      <c r="H29" s="187"/>
      <c r="I29" s="188">
        <f>ROUND(E29*H29,2)</f>
        <v>0</v>
      </c>
      <c r="J29" s="187"/>
      <c r="K29" s="188">
        <f>ROUND(E29*J29,2)</f>
        <v>0</v>
      </c>
      <c r="L29" s="188">
        <v>21</v>
      </c>
      <c r="M29" s="188">
        <f>G29*(1+L29/100)</f>
        <v>0</v>
      </c>
      <c r="N29" s="186">
        <v>0</v>
      </c>
      <c r="O29" s="186">
        <f>ROUND(E29*N29,2)</f>
        <v>0</v>
      </c>
      <c r="P29" s="186">
        <v>0</v>
      </c>
      <c r="Q29" s="186">
        <f>ROUND(E29*P29,2)</f>
        <v>0</v>
      </c>
      <c r="R29" s="188" t="s">
        <v>189</v>
      </c>
      <c r="S29" s="188" t="s">
        <v>190</v>
      </c>
      <c r="T29" s="189" t="s">
        <v>191</v>
      </c>
      <c r="U29" s="163">
        <v>0.65</v>
      </c>
      <c r="V29" s="163">
        <f>ROUND(E29*U29,2)</f>
        <v>2.95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1" x14ac:dyDescent="0.2">
      <c r="A30" s="183">
        <v>9</v>
      </c>
      <c r="B30" s="184" t="s">
        <v>225</v>
      </c>
      <c r="C30" s="192" t="s">
        <v>226</v>
      </c>
      <c r="D30" s="185" t="s">
        <v>203</v>
      </c>
      <c r="E30" s="186">
        <v>98.642709999999994</v>
      </c>
      <c r="F30" s="187"/>
      <c r="G30" s="188">
        <f>ROUND(E30*F30,2)</f>
        <v>0</v>
      </c>
      <c r="H30" s="187"/>
      <c r="I30" s="188">
        <f>ROUND(E30*H30,2)</f>
        <v>0</v>
      </c>
      <c r="J30" s="187"/>
      <c r="K30" s="188">
        <f>ROUND(E30*J30,2)</f>
        <v>0</v>
      </c>
      <c r="L30" s="188">
        <v>21</v>
      </c>
      <c r="M30" s="188">
        <f>G30*(1+L30/100)</f>
        <v>0</v>
      </c>
      <c r="N30" s="186">
        <v>0</v>
      </c>
      <c r="O30" s="186">
        <f>ROUND(E30*N30,2)</f>
        <v>0</v>
      </c>
      <c r="P30" s="186">
        <v>0</v>
      </c>
      <c r="Q30" s="186">
        <f>ROUND(E30*P30,2)</f>
        <v>0</v>
      </c>
      <c r="R30" s="188" t="s">
        <v>189</v>
      </c>
      <c r="S30" s="188" t="s">
        <v>190</v>
      </c>
      <c r="T30" s="189" t="s">
        <v>191</v>
      </c>
      <c r="U30" s="163">
        <v>0.65</v>
      </c>
      <c r="V30" s="163">
        <f>ROUND(E30*U30,2)</f>
        <v>64.12</v>
      </c>
      <c r="W30" s="163"/>
      <c r="X30" s="163" t="s">
        <v>192</v>
      </c>
      <c r="Y30" s="163" t="s">
        <v>193</v>
      </c>
      <c r="Z30" s="153"/>
      <c r="AA30" s="153"/>
      <c r="AB30" s="153"/>
      <c r="AC30" s="153"/>
      <c r="AD30" s="153"/>
      <c r="AE30" s="153"/>
      <c r="AF30" s="153"/>
      <c r="AG30" s="153" t="s">
        <v>212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83">
        <v>10</v>
      </c>
      <c r="B31" s="184" t="s">
        <v>697</v>
      </c>
      <c r="C31" s="192" t="s">
        <v>698</v>
      </c>
      <c r="D31" s="185" t="s">
        <v>203</v>
      </c>
      <c r="E31" s="186">
        <v>80.771109999999993</v>
      </c>
      <c r="F31" s="187"/>
      <c r="G31" s="188">
        <f>ROUND(E31*F31,2)</f>
        <v>0</v>
      </c>
      <c r="H31" s="187"/>
      <c r="I31" s="188">
        <f>ROUND(E31*H31,2)</f>
        <v>0</v>
      </c>
      <c r="J31" s="187"/>
      <c r="K31" s="188">
        <f>ROUND(E31*J31,2)</f>
        <v>0</v>
      </c>
      <c r="L31" s="188">
        <v>21</v>
      </c>
      <c r="M31" s="188">
        <f>G31*(1+L31/100)</f>
        <v>0</v>
      </c>
      <c r="N31" s="186">
        <v>0</v>
      </c>
      <c r="O31" s="186">
        <f>ROUND(E31*N31,2)</f>
        <v>0</v>
      </c>
      <c r="P31" s="186">
        <v>0</v>
      </c>
      <c r="Q31" s="186">
        <f>ROUND(E31*P31,2)</f>
        <v>0</v>
      </c>
      <c r="R31" s="188" t="s">
        <v>189</v>
      </c>
      <c r="S31" s="188" t="s">
        <v>190</v>
      </c>
      <c r="T31" s="189" t="s">
        <v>191</v>
      </c>
      <c r="U31" s="163">
        <v>0.89</v>
      </c>
      <c r="V31" s="163">
        <f>ROUND(E31*U31,2)</f>
        <v>71.89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1" x14ac:dyDescent="0.2">
      <c r="A32" s="183">
        <v>11</v>
      </c>
      <c r="B32" s="184" t="s">
        <v>231</v>
      </c>
      <c r="C32" s="192" t="s">
        <v>232</v>
      </c>
      <c r="D32" s="185" t="s">
        <v>203</v>
      </c>
      <c r="E32" s="186">
        <v>99.055599999999998</v>
      </c>
      <c r="F32" s="187"/>
      <c r="G32" s="188">
        <f>ROUND(E32*F32,2)</f>
        <v>0</v>
      </c>
      <c r="H32" s="187"/>
      <c r="I32" s="188">
        <f>ROUND(E32*H32,2)</f>
        <v>0</v>
      </c>
      <c r="J32" s="187"/>
      <c r="K32" s="188">
        <f>ROUND(E32*J32,2)</f>
        <v>0</v>
      </c>
      <c r="L32" s="188">
        <v>21</v>
      </c>
      <c r="M32" s="188">
        <f>G32*(1+L32/100)</f>
        <v>0</v>
      </c>
      <c r="N32" s="186">
        <v>0</v>
      </c>
      <c r="O32" s="186">
        <f>ROUND(E32*N32,2)</f>
        <v>0</v>
      </c>
      <c r="P32" s="186">
        <v>0</v>
      </c>
      <c r="Q32" s="186">
        <f>ROUND(E32*P32,2)</f>
        <v>0</v>
      </c>
      <c r="R32" s="188" t="s">
        <v>189</v>
      </c>
      <c r="S32" s="188" t="s">
        <v>190</v>
      </c>
      <c r="T32" s="189" t="s">
        <v>191</v>
      </c>
      <c r="U32" s="163">
        <v>0.01</v>
      </c>
      <c r="V32" s="163">
        <f>ROUND(E32*U32,2)</f>
        <v>0.99</v>
      </c>
      <c r="W32" s="163"/>
      <c r="X32" s="163" t="s">
        <v>192</v>
      </c>
      <c r="Y32" s="163" t="s">
        <v>193</v>
      </c>
      <c r="Z32" s="153"/>
      <c r="AA32" s="153"/>
      <c r="AB32" s="153"/>
      <c r="AC32" s="153"/>
      <c r="AD32" s="153"/>
      <c r="AE32" s="153"/>
      <c r="AF32" s="153"/>
      <c r="AG32" s="153" t="s">
        <v>194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ht="22.5" outlineLevel="1" x14ac:dyDescent="0.2">
      <c r="A33" s="175">
        <v>12</v>
      </c>
      <c r="B33" s="176" t="s">
        <v>233</v>
      </c>
      <c r="C33" s="191" t="s">
        <v>234</v>
      </c>
      <c r="D33" s="177" t="s">
        <v>203</v>
      </c>
      <c r="E33" s="178">
        <v>98.642709999999994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80" t="s">
        <v>189</v>
      </c>
      <c r="S33" s="180" t="s">
        <v>190</v>
      </c>
      <c r="T33" s="181" t="s">
        <v>191</v>
      </c>
      <c r="U33" s="163">
        <v>0.2</v>
      </c>
      <c r="V33" s="163">
        <f>ROUND(E33*U33,2)</f>
        <v>19.73</v>
      </c>
      <c r="W33" s="163"/>
      <c r="X33" s="163" t="s">
        <v>192</v>
      </c>
      <c r="Y33" s="163" t="s">
        <v>193</v>
      </c>
      <c r="Z33" s="153"/>
      <c r="AA33" s="153"/>
      <c r="AB33" s="153"/>
      <c r="AC33" s="153"/>
      <c r="AD33" s="153"/>
      <c r="AE33" s="153"/>
      <c r="AF33" s="153"/>
      <c r="AG33" s="153" t="s">
        <v>194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56" t="s">
        <v>235</v>
      </c>
      <c r="D34" s="257"/>
      <c r="E34" s="257"/>
      <c r="F34" s="257"/>
      <c r="G34" s="257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196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52" t="s">
        <v>236</v>
      </c>
      <c r="D35" s="253"/>
      <c r="E35" s="253"/>
      <c r="F35" s="253"/>
      <c r="G35" s="25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215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75">
        <v>13</v>
      </c>
      <c r="B36" s="176" t="s">
        <v>237</v>
      </c>
      <c r="C36" s="191" t="s">
        <v>238</v>
      </c>
      <c r="D36" s="177" t="s">
        <v>239</v>
      </c>
      <c r="E36" s="178">
        <v>45.36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80" t="s">
        <v>240</v>
      </c>
      <c r="S36" s="180" t="s">
        <v>190</v>
      </c>
      <c r="T36" s="181" t="s">
        <v>191</v>
      </c>
      <c r="U36" s="163">
        <v>0.02</v>
      </c>
      <c r="V36" s="163">
        <f>ROUND(E36*U36,2)</f>
        <v>0.91</v>
      </c>
      <c r="W36" s="163"/>
      <c r="X36" s="163" t="s">
        <v>192</v>
      </c>
      <c r="Y36" s="163" t="s">
        <v>193</v>
      </c>
      <c r="Z36" s="153"/>
      <c r="AA36" s="153"/>
      <c r="AB36" s="153"/>
      <c r="AC36" s="153"/>
      <c r="AD36" s="153"/>
      <c r="AE36" s="153"/>
      <c r="AF36" s="153"/>
      <c r="AG36" s="153" t="s">
        <v>194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56" t="s">
        <v>241</v>
      </c>
      <c r="D37" s="257"/>
      <c r="E37" s="257"/>
      <c r="F37" s="257"/>
      <c r="G37" s="257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196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75">
        <v>14</v>
      </c>
      <c r="B38" s="176" t="s">
        <v>699</v>
      </c>
      <c r="C38" s="191" t="s">
        <v>700</v>
      </c>
      <c r="D38" s="177" t="s">
        <v>239</v>
      </c>
      <c r="E38" s="178">
        <v>30.24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80" t="s">
        <v>189</v>
      </c>
      <c r="S38" s="180" t="s">
        <v>190</v>
      </c>
      <c r="T38" s="181" t="s">
        <v>191</v>
      </c>
      <c r="U38" s="163">
        <v>2.9000000000000001E-2</v>
      </c>
      <c r="V38" s="163">
        <f>ROUND(E38*U38,2)</f>
        <v>0.88</v>
      </c>
      <c r="W38" s="163"/>
      <c r="X38" s="163" t="s">
        <v>192</v>
      </c>
      <c r="Y38" s="163" t="s">
        <v>193</v>
      </c>
      <c r="Z38" s="153"/>
      <c r="AA38" s="153"/>
      <c r="AB38" s="153"/>
      <c r="AC38" s="153"/>
      <c r="AD38" s="153"/>
      <c r="AE38" s="153"/>
      <c r="AF38" s="153"/>
      <c r="AG38" s="153" t="s">
        <v>194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256" t="s">
        <v>497</v>
      </c>
      <c r="D39" s="257"/>
      <c r="E39" s="257"/>
      <c r="F39" s="257"/>
      <c r="G39" s="257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196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ht="22.5" outlineLevel="1" x14ac:dyDescent="0.2">
      <c r="A40" s="175">
        <v>15</v>
      </c>
      <c r="B40" s="176" t="s">
        <v>701</v>
      </c>
      <c r="C40" s="191" t="s">
        <v>702</v>
      </c>
      <c r="D40" s="177" t="s">
        <v>239</v>
      </c>
      <c r="E40" s="178">
        <v>45.36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80" t="s">
        <v>189</v>
      </c>
      <c r="S40" s="180" t="s">
        <v>190</v>
      </c>
      <c r="T40" s="181" t="s">
        <v>191</v>
      </c>
      <c r="U40" s="163">
        <v>0.13</v>
      </c>
      <c r="V40" s="163">
        <f>ROUND(E40*U40,2)</f>
        <v>5.9</v>
      </c>
      <c r="W40" s="163"/>
      <c r="X40" s="163" t="s">
        <v>192</v>
      </c>
      <c r="Y40" s="163" t="s">
        <v>193</v>
      </c>
      <c r="Z40" s="153"/>
      <c r="AA40" s="153"/>
      <c r="AB40" s="153"/>
      <c r="AC40" s="153"/>
      <c r="AD40" s="153"/>
      <c r="AE40" s="153"/>
      <c r="AF40" s="153"/>
      <c r="AG40" s="153" t="s">
        <v>194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ht="22.5" outlineLevel="2" x14ac:dyDescent="0.2">
      <c r="A41" s="160"/>
      <c r="B41" s="161"/>
      <c r="C41" s="256" t="s">
        <v>244</v>
      </c>
      <c r="D41" s="257"/>
      <c r="E41" s="257"/>
      <c r="F41" s="257"/>
      <c r="G41" s="257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196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82" t="str">
        <f>C41</f>
        <v>s případným nutným přemístěním hromad nebo dočasných skládek na místo potřeby ze vzdálenosti do 30 m, v rovině nebo ve svahu do 1 : 5,</v>
      </c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3">
        <v>16</v>
      </c>
      <c r="B42" s="184" t="s">
        <v>245</v>
      </c>
      <c r="C42" s="192" t="s">
        <v>246</v>
      </c>
      <c r="D42" s="185" t="s">
        <v>247</v>
      </c>
      <c r="E42" s="186">
        <v>0.76385000000000003</v>
      </c>
      <c r="F42" s="187"/>
      <c r="G42" s="188">
        <f>ROUND(E42*F42,2)</f>
        <v>0</v>
      </c>
      <c r="H42" s="187"/>
      <c r="I42" s="188">
        <f>ROUND(E42*H42,2)</f>
        <v>0</v>
      </c>
      <c r="J42" s="187"/>
      <c r="K42" s="188">
        <f>ROUND(E42*J42,2)</f>
        <v>0</v>
      </c>
      <c r="L42" s="188">
        <v>21</v>
      </c>
      <c r="M42" s="188">
        <f>G42*(1+L42/100)</f>
        <v>0</v>
      </c>
      <c r="N42" s="186">
        <v>0</v>
      </c>
      <c r="O42" s="186">
        <f>ROUND(E42*N42,2)</f>
        <v>0</v>
      </c>
      <c r="P42" s="186">
        <v>0</v>
      </c>
      <c r="Q42" s="186">
        <f>ROUND(E42*P42,2)</f>
        <v>0</v>
      </c>
      <c r="R42" s="188" t="s">
        <v>189</v>
      </c>
      <c r="S42" s="188" t="s">
        <v>190</v>
      </c>
      <c r="T42" s="189" t="s">
        <v>191</v>
      </c>
      <c r="U42" s="163">
        <v>0</v>
      </c>
      <c r="V42" s="163">
        <f>ROUND(E42*U42,2)</f>
        <v>0</v>
      </c>
      <c r="W42" s="163"/>
      <c r="X42" s="163" t="s">
        <v>192</v>
      </c>
      <c r="Y42" s="163" t="s">
        <v>193</v>
      </c>
      <c r="Z42" s="153"/>
      <c r="AA42" s="153"/>
      <c r="AB42" s="153"/>
      <c r="AC42" s="153"/>
      <c r="AD42" s="153"/>
      <c r="AE42" s="153"/>
      <c r="AF42" s="153"/>
      <c r="AG42" s="153" t="s">
        <v>212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3">
        <v>17</v>
      </c>
      <c r="B43" s="184" t="s">
        <v>249</v>
      </c>
      <c r="C43" s="192" t="s">
        <v>250</v>
      </c>
      <c r="D43" s="185" t="s">
        <v>251</v>
      </c>
      <c r="E43" s="186">
        <v>1</v>
      </c>
      <c r="F43" s="187"/>
      <c r="G43" s="188">
        <f>ROUND(E43*F43,2)</f>
        <v>0</v>
      </c>
      <c r="H43" s="187"/>
      <c r="I43" s="188">
        <f>ROUND(E43*H43,2)</f>
        <v>0</v>
      </c>
      <c r="J43" s="187"/>
      <c r="K43" s="188">
        <f>ROUND(E43*J43,2)</f>
        <v>0</v>
      </c>
      <c r="L43" s="188">
        <v>21</v>
      </c>
      <c r="M43" s="188">
        <f>G43*(1+L43/100)</f>
        <v>0</v>
      </c>
      <c r="N43" s="186">
        <v>0</v>
      </c>
      <c r="O43" s="186">
        <f>ROUND(E43*N43,2)</f>
        <v>0</v>
      </c>
      <c r="P43" s="186">
        <v>0</v>
      </c>
      <c r="Q43" s="186">
        <f>ROUND(E43*P43,2)</f>
        <v>0</v>
      </c>
      <c r="R43" s="188"/>
      <c r="S43" s="188" t="s">
        <v>252</v>
      </c>
      <c r="T43" s="189" t="s">
        <v>253</v>
      </c>
      <c r="U43" s="163">
        <v>0.03</v>
      </c>
      <c r="V43" s="163">
        <f>ROUND(E43*U43,2)</f>
        <v>0.03</v>
      </c>
      <c r="W43" s="163"/>
      <c r="X43" s="163" t="s">
        <v>192</v>
      </c>
      <c r="Y43" s="163" t="s">
        <v>193</v>
      </c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18</v>
      </c>
      <c r="B44" s="176" t="s">
        <v>258</v>
      </c>
      <c r="C44" s="191" t="s">
        <v>259</v>
      </c>
      <c r="D44" s="177" t="s">
        <v>247</v>
      </c>
      <c r="E44" s="178">
        <v>161.54221999999999</v>
      </c>
      <c r="F44" s="179"/>
      <c r="G44" s="180">
        <f>ROUND(E44*F44,2)</f>
        <v>0</v>
      </c>
      <c r="H44" s="179"/>
      <c r="I44" s="180">
        <f>ROUND(E44*H44,2)</f>
        <v>0</v>
      </c>
      <c r="J44" s="179"/>
      <c r="K44" s="180">
        <f>ROUND(E44*J44,2)</f>
        <v>0</v>
      </c>
      <c r="L44" s="180">
        <v>21</v>
      </c>
      <c r="M44" s="180">
        <f>G44*(1+L44/100)</f>
        <v>0</v>
      </c>
      <c r="N44" s="178">
        <v>0</v>
      </c>
      <c r="O44" s="178">
        <f>ROUND(E44*N44,2)</f>
        <v>0</v>
      </c>
      <c r="P44" s="178">
        <v>0</v>
      </c>
      <c r="Q44" s="178">
        <f>ROUND(E44*P44,2)</f>
        <v>0</v>
      </c>
      <c r="R44" s="180" t="s">
        <v>260</v>
      </c>
      <c r="S44" s="180" t="s">
        <v>190</v>
      </c>
      <c r="T44" s="181" t="s">
        <v>191</v>
      </c>
      <c r="U44" s="163">
        <v>0</v>
      </c>
      <c r="V44" s="163">
        <f>ROUND(E44*U44,2)</f>
        <v>0</v>
      </c>
      <c r="W44" s="163"/>
      <c r="X44" s="163" t="s">
        <v>192</v>
      </c>
      <c r="Y44" s="163" t="s">
        <v>193</v>
      </c>
      <c r="Z44" s="153"/>
      <c r="AA44" s="153"/>
      <c r="AB44" s="153"/>
      <c r="AC44" s="153"/>
      <c r="AD44" s="153"/>
      <c r="AE44" s="153"/>
      <c r="AF44" s="153"/>
      <c r="AG44" s="153" t="s">
        <v>194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54" t="s">
        <v>261</v>
      </c>
      <c r="D45" s="255"/>
      <c r="E45" s="255"/>
      <c r="F45" s="255"/>
      <c r="G45" s="255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215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3" x14ac:dyDescent="0.2">
      <c r="A46" s="160"/>
      <c r="B46" s="161"/>
      <c r="C46" s="252" t="s">
        <v>262</v>
      </c>
      <c r="D46" s="253"/>
      <c r="E46" s="253"/>
      <c r="F46" s="253"/>
      <c r="G46" s="25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215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3" x14ac:dyDescent="0.2">
      <c r="A47" s="160"/>
      <c r="B47" s="161"/>
      <c r="C47" s="252" t="s">
        <v>263</v>
      </c>
      <c r="D47" s="253"/>
      <c r="E47" s="253"/>
      <c r="F47" s="253"/>
      <c r="G47" s="253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215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3" x14ac:dyDescent="0.2">
      <c r="A48" s="160"/>
      <c r="B48" s="161"/>
      <c r="C48" s="252" t="s">
        <v>264</v>
      </c>
      <c r="D48" s="253"/>
      <c r="E48" s="253"/>
      <c r="F48" s="253"/>
      <c r="G48" s="253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215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3">
        <v>19</v>
      </c>
      <c r="B49" s="184" t="s">
        <v>266</v>
      </c>
      <c r="C49" s="192" t="s">
        <v>267</v>
      </c>
      <c r="D49" s="185" t="s">
        <v>268</v>
      </c>
      <c r="E49" s="186">
        <v>1.4288400000000001</v>
      </c>
      <c r="F49" s="187"/>
      <c r="G49" s="188">
        <f>ROUND(E49*F49,2)</f>
        <v>0</v>
      </c>
      <c r="H49" s="187"/>
      <c r="I49" s="188">
        <f>ROUND(E49*H49,2)</f>
        <v>0</v>
      </c>
      <c r="J49" s="187"/>
      <c r="K49" s="188">
        <f>ROUND(E49*J49,2)</f>
        <v>0</v>
      </c>
      <c r="L49" s="188">
        <v>21</v>
      </c>
      <c r="M49" s="188">
        <f>G49*(1+L49/100)</f>
        <v>0</v>
      </c>
      <c r="N49" s="186">
        <v>1E-3</v>
      </c>
      <c r="O49" s="186">
        <f>ROUND(E49*N49,2)</f>
        <v>0</v>
      </c>
      <c r="P49" s="186">
        <v>0</v>
      </c>
      <c r="Q49" s="186">
        <f>ROUND(E49*P49,2)</f>
        <v>0</v>
      </c>
      <c r="R49" s="188" t="s">
        <v>269</v>
      </c>
      <c r="S49" s="188" t="s">
        <v>190</v>
      </c>
      <c r="T49" s="189" t="s">
        <v>191</v>
      </c>
      <c r="U49" s="163">
        <v>0</v>
      </c>
      <c r="V49" s="163">
        <f>ROUND(E49*U49,2)</f>
        <v>0</v>
      </c>
      <c r="W49" s="163"/>
      <c r="X49" s="163" t="s">
        <v>270</v>
      </c>
      <c r="Y49" s="163" t="s">
        <v>193</v>
      </c>
      <c r="Z49" s="153"/>
      <c r="AA49" s="153"/>
      <c r="AB49" s="153"/>
      <c r="AC49" s="153"/>
      <c r="AD49" s="153"/>
      <c r="AE49" s="153"/>
      <c r="AF49" s="153"/>
      <c r="AG49" s="153" t="s">
        <v>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20</v>
      </c>
      <c r="B50" s="176" t="s">
        <v>275</v>
      </c>
      <c r="C50" s="191" t="s">
        <v>276</v>
      </c>
      <c r="D50" s="177" t="s">
        <v>277</v>
      </c>
      <c r="E50" s="178">
        <v>44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/>
      <c r="S50" s="180" t="s">
        <v>252</v>
      </c>
      <c r="T50" s="181" t="s">
        <v>253</v>
      </c>
      <c r="U50" s="163">
        <v>0</v>
      </c>
      <c r="V50" s="163">
        <f>ROUND(E50*U50,2)</f>
        <v>0</v>
      </c>
      <c r="W50" s="163"/>
      <c r="X50" s="163" t="s">
        <v>278</v>
      </c>
      <c r="Y50" s="163" t="s">
        <v>193</v>
      </c>
      <c r="Z50" s="153"/>
      <c r="AA50" s="153"/>
      <c r="AB50" s="153"/>
      <c r="AC50" s="153"/>
      <c r="AD50" s="153"/>
      <c r="AE50" s="153"/>
      <c r="AF50" s="153"/>
      <c r="AG50" s="153" t="s">
        <v>279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54" t="s">
        <v>280</v>
      </c>
      <c r="D51" s="255"/>
      <c r="E51" s="255"/>
      <c r="F51" s="255"/>
      <c r="G51" s="255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215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3" x14ac:dyDescent="0.2">
      <c r="A52" s="160"/>
      <c r="B52" s="161"/>
      <c r="C52" s="252" t="s">
        <v>224</v>
      </c>
      <c r="D52" s="253"/>
      <c r="E52" s="253"/>
      <c r="F52" s="253"/>
      <c r="G52" s="25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215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x14ac:dyDescent="0.2">
      <c r="A53" s="168" t="s">
        <v>184</v>
      </c>
      <c r="B53" s="169" t="s">
        <v>119</v>
      </c>
      <c r="C53" s="190" t="s">
        <v>120</v>
      </c>
      <c r="D53" s="170"/>
      <c r="E53" s="171"/>
      <c r="F53" s="172"/>
      <c r="G53" s="172">
        <f>SUMIF(AG54:AG66,"&lt;&gt;NOR",G54:G66)</f>
        <v>0</v>
      </c>
      <c r="H53" s="172"/>
      <c r="I53" s="172">
        <f>SUM(I54:I66)</f>
        <v>0</v>
      </c>
      <c r="J53" s="172"/>
      <c r="K53" s="172">
        <f>SUM(K54:K66)</f>
        <v>0</v>
      </c>
      <c r="L53" s="172"/>
      <c r="M53" s="172">
        <f>SUM(M54:M66)</f>
        <v>0</v>
      </c>
      <c r="N53" s="171"/>
      <c r="O53" s="171">
        <f>SUM(O54:O66)</f>
        <v>70.88000000000001</v>
      </c>
      <c r="P53" s="171"/>
      <c r="Q53" s="171">
        <f>SUM(Q54:Q66)</f>
        <v>0</v>
      </c>
      <c r="R53" s="172"/>
      <c r="S53" s="172"/>
      <c r="T53" s="173"/>
      <c r="U53" s="167"/>
      <c r="V53" s="167">
        <f>SUM(V54:V66)</f>
        <v>325.29000000000002</v>
      </c>
      <c r="W53" s="167"/>
      <c r="X53" s="167"/>
      <c r="Y53" s="167"/>
      <c r="AG53" t="s">
        <v>185</v>
      </c>
    </row>
    <row r="54" spans="1:60" outlineLevel="1" x14ac:dyDescent="0.2">
      <c r="A54" s="175">
        <v>21</v>
      </c>
      <c r="B54" s="176" t="s">
        <v>703</v>
      </c>
      <c r="C54" s="191" t="s">
        <v>704</v>
      </c>
      <c r="D54" s="177" t="s">
        <v>325</v>
      </c>
      <c r="E54" s="178">
        <v>17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80"/>
      <c r="S54" s="180" t="s">
        <v>252</v>
      </c>
      <c r="T54" s="181" t="s">
        <v>284</v>
      </c>
      <c r="U54" s="163">
        <v>0</v>
      </c>
      <c r="V54" s="163">
        <f>ROUND(E54*U54,2)</f>
        <v>0</v>
      </c>
      <c r="W54" s="163"/>
      <c r="X54" s="163" t="s">
        <v>192</v>
      </c>
      <c r="Y54" s="163" t="s">
        <v>193</v>
      </c>
      <c r="Z54" s="153"/>
      <c r="AA54" s="153"/>
      <c r="AB54" s="153"/>
      <c r="AC54" s="153"/>
      <c r="AD54" s="153"/>
      <c r="AE54" s="153"/>
      <c r="AF54" s="153"/>
      <c r="AG54" s="153" t="s">
        <v>194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54" t="s">
        <v>705</v>
      </c>
      <c r="D55" s="255"/>
      <c r="E55" s="255"/>
      <c r="F55" s="255"/>
      <c r="G55" s="255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215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82" t="str">
        <f>C55</f>
        <v>Výše uvedená položka vymezuje požadovaný standard, zadavatel umožňuje i jiné technicky a kvalitativně srovnatelné řešení.</v>
      </c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83">
        <v>22</v>
      </c>
      <c r="B56" s="184" t="s">
        <v>706</v>
      </c>
      <c r="C56" s="192" t="s">
        <v>707</v>
      </c>
      <c r="D56" s="185" t="s">
        <v>203</v>
      </c>
      <c r="E56" s="186">
        <v>22.774999999999999</v>
      </c>
      <c r="F56" s="187"/>
      <c r="G56" s="188">
        <f>ROUND(E56*F56,2)</f>
        <v>0</v>
      </c>
      <c r="H56" s="187"/>
      <c r="I56" s="188">
        <f>ROUND(E56*H56,2)</f>
        <v>0</v>
      </c>
      <c r="J56" s="187"/>
      <c r="K56" s="188">
        <f>ROUND(E56*J56,2)</f>
        <v>0</v>
      </c>
      <c r="L56" s="188">
        <v>21</v>
      </c>
      <c r="M56" s="188">
        <f>G56*(1+L56/100)</f>
        <v>0</v>
      </c>
      <c r="N56" s="186">
        <v>2.59138</v>
      </c>
      <c r="O56" s="186">
        <f>ROUND(E56*N56,2)</f>
        <v>59.02</v>
      </c>
      <c r="P56" s="186">
        <v>0</v>
      </c>
      <c r="Q56" s="186">
        <f>ROUND(E56*P56,2)</f>
        <v>0</v>
      </c>
      <c r="R56" s="188"/>
      <c r="S56" s="188" t="s">
        <v>252</v>
      </c>
      <c r="T56" s="189" t="s">
        <v>708</v>
      </c>
      <c r="U56" s="163">
        <v>2.0499999999999998</v>
      </c>
      <c r="V56" s="163">
        <f>ROUND(E56*U56,2)</f>
        <v>46.69</v>
      </c>
      <c r="W56" s="163"/>
      <c r="X56" s="163" t="s">
        <v>192</v>
      </c>
      <c r="Y56" s="163" t="s">
        <v>193</v>
      </c>
      <c r="Z56" s="153"/>
      <c r="AA56" s="153"/>
      <c r="AB56" s="153"/>
      <c r="AC56" s="153"/>
      <c r="AD56" s="153"/>
      <c r="AE56" s="153"/>
      <c r="AF56" s="153"/>
      <c r="AG56" s="153" t="s">
        <v>194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5">
        <v>23</v>
      </c>
      <c r="B57" s="176" t="s">
        <v>709</v>
      </c>
      <c r="C57" s="191" t="s">
        <v>710</v>
      </c>
      <c r="D57" s="177" t="s">
        <v>239</v>
      </c>
      <c r="E57" s="178">
        <v>151.41999999999999</v>
      </c>
      <c r="F57" s="179"/>
      <c r="G57" s="180">
        <f>ROUND(E57*F57,2)</f>
        <v>0</v>
      </c>
      <c r="H57" s="179"/>
      <c r="I57" s="180">
        <f>ROUND(E57*H57,2)</f>
        <v>0</v>
      </c>
      <c r="J57" s="179"/>
      <c r="K57" s="180">
        <f>ROUND(E57*J57,2)</f>
        <v>0</v>
      </c>
      <c r="L57" s="180">
        <v>21</v>
      </c>
      <c r="M57" s="180">
        <f>G57*(1+L57/100)</f>
        <v>0</v>
      </c>
      <c r="N57" s="178">
        <v>6.0310000000000002E-2</v>
      </c>
      <c r="O57" s="178">
        <f>ROUND(E57*N57,2)</f>
        <v>9.1300000000000008</v>
      </c>
      <c r="P57" s="178">
        <v>0</v>
      </c>
      <c r="Q57" s="178">
        <f>ROUND(E57*P57,2)</f>
        <v>0</v>
      </c>
      <c r="R57" s="180" t="s">
        <v>345</v>
      </c>
      <c r="S57" s="180" t="s">
        <v>190</v>
      </c>
      <c r="T57" s="181" t="s">
        <v>191</v>
      </c>
      <c r="U57" s="163">
        <v>1.05</v>
      </c>
      <c r="V57" s="163">
        <f>ROUND(E57*U57,2)</f>
        <v>158.99</v>
      </c>
      <c r="W57" s="163"/>
      <c r="X57" s="163" t="s">
        <v>192</v>
      </c>
      <c r="Y57" s="163" t="s">
        <v>193</v>
      </c>
      <c r="Z57" s="153"/>
      <c r="AA57" s="153"/>
      <c r="AB57" s="153"/>
      <c r="AC57" s="153"/>
      <c r="AD57" s="153"/>
      <c r="AE57" s="153"/>
      <c r="AF57" s="153"/>
      <c r="AG57" s="153" t="s">
        <v>194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56" t="s">
        <v>711</v>
      </c>
      <c r="D58" s="257"/>
      <c r="E58" s="257"/>
      <c r="F58" s="257"/>
      <c r="G58" s="257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196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22.5" outlineLevel="1" x14ac:dyDescent="0.2">
      <c r="A59" s="175">
        <v>24</v>
      </c>
      <c r="B59" s="176" t="s">
        <v>712</v>
      </c>
      <c r="C59" s="191" t="s">
        <v>713</v>
      </c>
      <c r="D59" s="177" t="s">
        <v>239</v>
      </c>
      <c r="E59" s="178">
        <v>151.41999999999999</v>
      </c>
      <c r="F59" s="179"/>
      <c r="G59" s="180">
        <f>ROUND(E59*F59,2)</f>
        <v>0</v>
      </c>
      <c r="H59" s="179"/>
      <c r="I59" s="180">
        <f>ROUND(E59*H59,2)</f>
        <v>0</v>
      </c>
      <c r="J59" s="179"/>
      <c r="K59" s="180">
        <f>ROUND(E59*J59,2)</f>
        <v>0</v>
      </c>
      <c r="L59" s="180">
        <v>21</v>
      </c>
      <c r="M59" s="180">
        <f>G59*(1+L59/100)</f>
        <v>0</v>
      </c>
      <c r="N59" s="178">
        <v>0</v>
      </c>
      <c r="O59" s="178">
        <f>ROUND(E59*N59,2)</f>
        <v>0</v>
      </c>
      <c r="P59" s="178">
        <v>0</v>
      </c>
      <c r="Q59" s="178">
        <f>ROUND(E59*P59,2)</f>
        <v>0</v>
      </c>
      <c r="R59" s="180" t="s">
        <v>345</v>
      </c>
      <c r="S59" s="180" t="s">
        <v>190</v>
      </c>
      <c r="T59" s="181" t="s">
        <v>191</v>
      </c>
      <c r="U59" s="163">
        <v>0.4</v>
      </c>
      <c r="V59" s="163">
        <f>ROUND(E59*U59,2)</f>
        <v>60.57</v>
      </c>
      <c r="W59" s="163"/>
      <c r="X59" s="163" t="s">
        <v>192</v>
      </c>
      <c r="Y59" s="163" t="s">
        <v>193</v>
      </c>
      <c r="Z59" s="153"/>
      <c r="AA59" s="153"/>
      <c r="AB59" s="153"/>
      <c r="AC59" s="153"/>
      <c r="AD59" s="153"/>
      <c r="AE59" s="153"/>
      <c r="AF59" s="153"/>
      <c r="AG59" s="153" t="s">
        <v>194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56" t="s">
        <v>711</v>
      </c>
      <c r="D60" s="257"/>
      <c r="E60" s="257"/>
      <c r="F60" s="257"/>
      <c r="G60" s="257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196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25</v>
      </c>
      <c r="B61" s="176" t="s">
        <v>714</v>
      </c>
      <c r="C61" s="191" t="s">
        <v>715</v>
      </c>
      <c r="D61" s="177" t="s">
        <v>247</v>
      </c>
      <c r="E61" s="178">
        <v>2.6564999999999999</v>
      </c>
      <c r="F61" s="179"/>
      <c r="G61" s="180">
        <f>ROUND(E61*F61,2)</f>
        <v>0</v>
      </c>
      <c r="H61" s="179"/>
      <c r="I61" s="180">
        <f>ROUND(E61*H61,2)</f>
        <v>0</v>
      </c>
      <c r="J61" s="179"/>
      <c r="K61" s="180">
        <f>ROUND(E61*J61,2)</f>
        <v>0</v>
      </c>
      <c r="L61" s="180">
        <v>21</v>
      </c>
      <c r="M61" s="180">
        <f>G61*(1+L61/100)</f>
        <v>0</v>
      </c>
      <c r="N61" s="178">
        <v>1.02535</v>
      </c>
      <c r="O61" s="178">
        <f>ROUND(E61*N61,2)</f>
        <v>2.72</v>
      </c>
      <c r="P61" s="178">
        <v>0</v>
      </c>
      <c r="Q61" s="178">
        <f>ROUND(E61*P61,2)</f>
        <v>0</v>
      </c>
      <c r="R61" s="180" t="s">
        <v>345</v>
      </c>
      <c r="S61" s="180" t="s">
        <v>190</v>
      </c>
      <c r="T61" s="181" t="s">
        <v>191</v>
      </c>
      <c r="U61" s="163">
        <v>22.07</v>
      </c>
      <c r="V61" s="163">
        <f>ROUND(E61*U61,2)</f>
        <v>58.63</v>
      </c>
      <c r="W61" s="163"/>
      <c r="X61" s="163" t="s">
        <v>192</v>
      </c>
      <c r="Y61" s="163" t="s">
        <v>193</v>
      </c>
      <c r="Z61" s="153"/>
      <c r="AA61" s="153"/>
      <c r="AB61" s="153"/>
      <c r="AC61" s="153"/>
      <c r="AD61" s="153"/>
      <c r="AE61" s="153"/>
      <c r="AF61" s="153"/>
      <c r="AG61" s="153" t="s">
        <v>194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ht="22.5" outlineLevel="2" x14ac:dyDescent="0.2">
      <c r="A62" s="160"/>
      <c r="B62" s="161"/>
      <c r="C62" s="256" t="s">
        <v>716</v>
      </c>
      <c r="D62" s="257"/>
      <c r="E62" s="257"/>
      <c r="F62" s="257"/>
      <c r="G62" s="257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196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82" t="str">
        <f>C62</f>
        <v>čistíren odpadních vod (mimo budovy), nádrží, vodojemů, žlabů nebo kanálů, včetně pomocného pracovního lešení o výšce podlahy do 1900 mm a pro zatížení do 1,5 kPa</v>
      </c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75">
        <v>26</v>
      </c>
      <c r="B63" s="176" t="s">
        <v>717</v>
      </c>
      <c r="C63" s="191" t="s">
        <v>718</v>
      </c>
      <c r="D63" s="177" t="s">
        <v>325</v>
      </c>
      <c r="E63" s="178">
        <v>2.3864000000000001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78">
        <v>1.0499999999999999E-3</v>
      </c>
      <c r="O63" s="178">
        <f>ROUND(E63*N63,2)</f>
        <v>0</v>
      </c>
      <c r="P63" s="178">
        <v>0</v>
      </c>
      <c r="Q63" s="178">
        <f>ROUND(E63*P63,2)</f>
        <v>0</v>
      </c>
      <c r="R63" s="180"/>
      <c r="S63" s="180" t="s">
        <v>252</v>
      </c>
      <c r="T63" s="181" t="s">
        <v>284</v>
      </c>
      <c r="U63" s="163">
        <v>0.17</v>
      </c>
      <c r="V63" s="163">
        <f>ROUND(E63*U63,2)</f>
        <v>0.41</v>
      </c>
      <c r="W63" s="163"/>
      <c r="X63" s="163" t="s">
        <v>192</v>
      </c>
      <c r="Y63" s="163" t="s">
        <v>193</v>
      </c>
      <c r="Z63" s="153"/>
      <c r="AA63" s="153"/>
      <c r="AB63" s="153"/>
      <c r="AC63" s="153"/>
      <c r="AD63" s="153"/>
      <c r="AE63" s="153"/>
      <c r="AF63" s="153"/>
      <c r="AG63" s="153" t="s">
        <v>194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2" x14ac:dyDescent="0.2">
      <c r="A64" s="160"/>
      <c r="B64" s="161"/>
      <c r="C64" s="254" t="s">
        <v>291</v>
      </c>
      <c r="D64" s="255"/>
      <c r="E64" s="255"/>
      <c r="F64" s="255"/>
      <c r="G64" s="255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215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82" t="str">
        <f>C64</f>
        <v>"Výše uvedená položka vymezuje požadovaný standard, zadavatel umožňuje i jiné technicky a kvalitativně srovnatelné řešení".</v>
      </c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83">
        <v>27</v>
      </c>
      <c r="B65" s="184" t="s">
        <v>719</v>
      </c>
      <c r="C65" s="192" t="s">
        <v>720</v>
      </c>
      <c r="D65" s="185" t="s">
        <v>721</v>
      </c>
      <c r="E65" s="186">
        <v>0.3</v>
      </c>
      <c r="F65" s="187"/>
      <c r="G65" s="188">
        <f>ROUND(E65*F65,2)</f>
        <v>0</v>
      </c>
      <c r="H65" s="187"/>
      <c r="I65" s="188">
        <f>ROUND(E65*H65,2)</f>
        <v>0</v>
      </c>
      <c r="J65" s="187"/>
      <c r="K65" s="188">
        <f>ROUND(E65*J65,2)</f>
        <v>0</v>
      </c>
      <c r="L65" s="188">
        <v>21</v>
      </c>
      <c r="M65" s="188">
        <f>G65*(1+L65/100)</f>
        <v>0</v>
      </c>
      <c r="N65" s="186">
        <v>1.4E-2</v>
      </c>
      <c r="O65" s="186">
        <f>ROUND(E65*N65,2)</f>
        <v>0</v>
      </c>
      <c r="P65" s="186">
        <v>0</v>
      </c>
      <c r="Q65" s="186">
        <f>ROUND(E65*P65,2)</f>
        <v>0</v>
      </c>
      <c r="R65" s="188"/>
      <c r="S65" s="188" t="s">
        <v>252</v>
      </c>
      <c r="T65" s="189" t="s">
        <v>284</v>
      </c>
      <c r="U65" s="163">
        <v>0</v>
      </c>
      <c r="V65" s="163">
        <f>ROUND(E65*U65,2)</f>
        <v>0</v>
      </c>
      <c r="W65" s="163"/>
      <c r="X65" s="163" t="s">
        <v>270</v>
      </c>
      <c r="Y65" s="163" t="s">
        <v>193</v>
      </c>
      <c r="Z65" s="153"/>
      <c r="AA65" s="153"/>
      <c r="AB65" s="153"/>
      <c r="AC65" s="153"/>
      <c r="AD65" s="153"/>
      <c r="AE65" s="153"/>
      <c r="AF65" s="153"/>
      <c r="AG65" s="153" t="s">
        <v>271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83">
        <v>28</v>
      </c>
      <c r="B66" s="184" t="s">
        <v>722</v>
      </c>
      <c r="C66" s="192" t="s">
        <v>723</v>
      </c>
      <c r="D66" s="185" t="s">
        <v>721</v>
      </c>
      <c r="E66" s="186">
        <v>0.6</v>
      </c>
      <c r="F66" s="187"/>
      <c r="G66" s="188">
        <f>ROUND(E66*F66,2)</f>
        <v>0</v>
      </c>
      <c r="H66" s="187"/>
      <c r="I66" s="188">
        <f>ROUND(E66*H66,2)</f>
        <v>0</v>
      </c>
      <c r="J66" s="187"/>
      <c r="K66" s="188">
        <f>ROUND(E66*J66,2)</f>
        <v>0</v>
      </c>
      <c r="L66" s="188">
        <v>21</v>
      </c>
      <c r="M66" s="188">
        <f>G66*(1+L66/100)</f>
        <v>0</v>
      </c>
      <c r="N66" s="186">
        <v>1.4E-2</v>
      </c>
      <c r="O66" s="186">
        <f>ROUND(E66*N66,2)</f>
        <v>0.01</v>
      </c>
      <c r="P66" s="186">
        <v>0</v>
      </c>
      <c r="Q66" s="186">
        <f>ROUND(E66*P66,2)</f>
        <v>0</v>
      </c>
      <c r="R66" s="188"/>
      <c r="S66" s="188" t="s">
        <v>252</v>
      </c>
      <c r="T66" s="189" t="s">
        <v>708</v>
      </c>
      <c r="U66" s="163">
        <v>0</v>
      </c>
      <c r="V66" s="163">
        <f>ROUND(E66*U66,2)</f>
        <v>0</v>
      </c>
      <c r="W66" s="163"/>
      <c r="X66" s="163" t="s">
        <v>270</v>
      </c>
      <c r="Y66" s="163" t="s">
        <v>193</v>
      </c>
      <c r="Z66" s="153"/>
      <c r="AA66" s="153"/>
      <c r="AB66" s="153"/>
      <c r="AC66" s="153"/>
      <c r="AD66" s="153"/>
      <c r="AE66" s="153"/>
      <c r="AF66" s="153"/>
      <c r="AG66" s="153" t="s">
        <v>271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184</v>
      </c>
      <c r="B67" s="169" t="s">
        <v>121</v>
      </c>
      <c r="C67" s="190" t="s">
        <v>122</v>
      </c>
      <c r="D67" s="170"/>
      <c r="E67" s="171"/>
      <c r="F67" s="172"/>
      <c r="G67" s="172">
        <f>SUMIF(AG68:AG69,"&lt;&gt;NOR",G68:G69)</f>
        <v>0</v>
      </c>
      <c r="H67" s="172"/>
      <c r="I67" s="172">
        <f>SUM(I68:I69)</f>
        <v>0</v>
      </c>
      <c r="J67" s="172"/>
      <c r="K67" s="172">
        <f>SUM(K68:K69)</f>
        <v>0</v>
      </c>
      <c r="L67" s="172"/>
      <c r="M67" s="172">
        <f>SUM(M68:M69)</f>
        <v>0</v>
      </c>
      <c r="N67" s="171"/>
      <c r="O67" s="171">
        <f>SUM(O68:O69)</f>
        <v>6.0600000000000005</v>
      </c>
      <c r="P67" s="171"/>
      <c r="Q67" s="171">
        <f>SUM(Q68:Q69)</f>
        <v>0</v>
      </c>
      <c r="R67" s="172"/>
      <c r="S67" s="172"/>
      <c r="T67" s="173"/>
      <c r="U67" s="167"/>
      <c r="V67" s="167">
        <f>SUM(V68:V69)</f>
        <v>2.48</v>
      </c>
      <c r="W67" s="167"/>
      <c r="X67" s="167"/>
      <c r="Y67" s="167"/>
      <c r="AG67" t="s">
        <v>185</v>
      </c>
    </row>
    <row r="68" spans="1:60" ht="22.5" outlineLevel="1" x14ac:dyDescent="0.2">
      <c r="A68" s="183">
        <v>29</v>
      </c>
      <c r="B68" s="184" t="s">
        <v>724</v>
      </c>
      <c r="C68" s="192" t="s">
        <v>725</v>
      </c>
      <c r="D68" s="185" t="s">
        <v>337</v>
      </c>
      <c r="E68" s="186">
        <v>2</v>
      </c>
      <c r="F68" s="187"/>
      <c r="G68" s="188">
        <f>ROUND(E68*F68,2)</f>
        <v>0</v>
      </c>
      <c r="H68" s="187"/>
      <c r="I68" s="188">
        <f>ROUND(E68*H68,2)</f>
        <v>0</v>
      </c>
      <c r="J68" s="187"/>
      <c r="K68" s="188">
        <f>ROUND(E68*J68,2)</f>
        <v>0</v>
      </c>
      <c r="L68" s="188">
        <v>21</v>
      </c>
      <c r="M68" s="188">
        <f>G68*(1+L68/100)</f>
        <v>0</v>
      </c>
      <c r="N68" s="186">
        <v>0.15753</v>
      </c>
      <c r="O68" s="186">
        <f>ROUND(E68*N68,2)</f>
        <v>0.32</v>
      </c>
      <c r="P68" s="186">
        <v>0</v>
      </c>
      <c r="Q68" s="186">
        <f>ROUND(E68*P68,2)</f>
        <v>0</v>
      </c>
      <c r="R68" s="188"/>
      <c r="S68" s="188" t="s">
        <v>190</v>
      </c>
      <c r="T68" s="189" t="s">
        <v>191</v>
      </c>
      <c r="U68" s="163">
        <v>1.24</v>
      </c>
      <c r="V68" s="163">
        <f>ROUND(E68*U68,2)</f>
        <v>2.48</v>
      </c>
      <c r="W68" s="163"/>
      <c r="X68" s="163" t="s">
        <v>192</v>
      </c>
      <c r="Y68" s="163" t="s">
        <v>193</v>
      </c>
      <c r="Z68" s="153"/>
      <c r="AA68" s="153"/>
      <c r="AB68" s="153"/>
      <c r="AC68" s="153"/>
      <c r="AD68" s="153"/>
      <c r="AE68" s="153"/>
      <c r="AF68" s="153"/>
      <c r="AG68" s="153" t="s">
        <v>194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83">
        <v>30</v>
      </c>
      <c r="B69" s="184" t="s">
        <v>726</v>
      </c>
      <c r="C69" s="192" t="s">
        <v>727</v>
      </c>
      <c r="D69" s="185" t="s">
        <v>728</v>
      </c>
      <c r="E69" s="186">
        <v>2.2949999999999999</v>
      </c>
      <c r="F69" s="187"/>
      <c r="G69" s="188">
        <f>ROUND(E69*F69,2)</f>
        <v>0</v>
      </c>
      <c r="H69" s="187"/>
      <c r="I69" s="188">
        <f>ROUND(E69*H69,2)</f>
        <v>0</v>
      </c>
      <c r="J69" s="187"/>
      <c r="K69" s="188">
        <f>ROUND(E69*J69,2)</f>
        <v>0</v>
      </c>
      <c r="L69" s="188">
        <v>21</v>
      </c>
      <c r="M69" s="188">
        <f>G69*(1+L69/100)</f>
        <v>0</v>
      </c>
      <c r="N69" s="186">
        <v>2.5</v>
      </c>
      <c r="O69" s="186">
        <f>ROUND(E69*N69,2)</f>
        <v>5.74</v>
      </c>
      <c r="P69" s="186">
        <v>0</v>
      </c>
      <c r="Q69" s="186">
        <f>ROUND(E69*P69,2)</f>
        <v>0</v>
      </c>
      <c r="R69" s="188"/>
      <c r="S69" s="188" t="s">
        <v>252</v>
      </c>
      <c r="T69" s="189" t="s">
        <v>729</v>
      </c>
      <c r="U69" s="163">
        <v>0</v>
      </c>
      <c r="V69" s="163">
        <f>ROUND(E69*U69,2)</f>
        <v>0</v>
      </c>
      <c r="W69" s="163"/>
      <c r="X69" s="163" t="s">
        <v>270</v>
      </c>
      <c r="Y69" s="163" t="s">
        <v>193</v>
      </c>
      <c r="Z69" s="153"/>
      <c r="AA69" s="153"/>
      <c r="AB69" s="153"/>
      <c r="AC69" s="153"/>
      <c r="AD69" s="153"/>
      <c r="AE69" s="153"/>
      <c r="AF69" s="153"/>
      <c r="AG69" s="153" t="s">
        <v>271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x14ac:dyDescent="0.2">
      <c r="A70" s="168" t="s">
        <v>184</v>
      </c>
      <c r="B70" s="169" t="s">
        <v>125</v>
      </c>
      <c r="C70" s="190" t="s">
        <v>126</v>
      </c>
      <c r="D70" s="170"/>
      <c r="E70" s="171"/>
      <c r="F70" s="172"/>
      <c r="G70" s="172">
        <f>SUMIF(AG71:AG75,"&lt;&gt;NOR",G71:G75)</f>
        <v>0</v>
      </c>
      <c r="H70" s="172"/>
      <c r="I70" s="172">
        <f>SUM(I71:I75)</f>
        <v>0</v>
      </c>
      <c r="J70" s="172"/>
      <c r="K70" s="172">
        <f>SUM(K71:K75)</f>
        <v>0</v>
      </c>
      <c r="L70" s="172"/>
      <c r="M70" s="172">
        <f>SUM(M71:M75)</f>
        <v>0</v>
      </c>
      <c r="N70" s="171"/>
      <c r="O70" s="171">
        <f>SUM(O71:O75)</f>
        <v>5.04</v>
      </c>
      <c r="P70" s="171"/>
      <c r="Q70" s="171">
        <f>SUM(Q71:Q75)</f>
        <v>0</v>
      </c>
      <c r="R70" s="172"/>
      <c r="S70" s="172"/>
      <c r="T70" s="173"/>
      <c r="U70" s="167"/>
      <c r="V70" s="167">
        <f>SUM(V71:V75)</f>
        <v>6.32</v>
      </c>
      <c r="W70" s="167"/>
      <c r="X70" s="167"/>
      <c r="Y70" s="167"/>
      <c r="AG70" t="s">
        <v>185</v>
      </c>
    </row>
    <row r="71" spans="1:60" outlineLevel="1" x14ac:dyDescent="0.2">
      <c r="A71" s="175">
        <v>31</v>
      </c>
      <c r="B71" s="176" t="s">
        <v>315</v>
      </c>
      <c r="C71" s="191" t="s">
        <v>316</v>
      </c>
      <c r="D71" s="177" t="s">
        <v>203</v>
      </c>
      <c r="E71" s="178">
        <v>1.984</v>
      </c>
      <c r="F71" s="179"/>
      <c r="G71" s="180">
        <f>ROUND(E71*F71,2)</f>
        <v>0</v>
      </c>
      <c r="H71" s="179"/>
      <c r="I71" s="180">
        <f>ROUND(E71*H71,2)</f>
        <v>0</v>
      </c>
      <c r="J71" s="179"/>
      <c r="K71" s="180">
        <f>ROUND(E71*J71,2)</f>
        <v>0</v>
      </c>
      <c r="L71" s="180">
        <v>21</v>
      </c>
      <c r="M71" s="180">
        <f>G71*(1+L71/100)</f>
        <v>0</v>
      </c>
      <c r="N71" s="178">
        <v>2.5249999999999999</v>
      </c>
      <c r="O71" s="178">
        <f>ROUND(E71*N71,2)</f>
        <v>5.01</v>
      </c>
      <c r="P71" s="178">
        <v>0</v>
      </c>
      <c r="Q71" s="178">
        <f>ROUND(E71*P71,2)</f>
        <v>0</v>
      </c>
      <c r="R71" s="180" t="s">
        <v>294</v>
      </c>
      <c r="S71" s="180" t="s">
        <v>190</v>
      </c>
      <c r="T71" s="181" t="s">
        <v>191</v>
      </c>
      <c r="U71" s="163">
        <v>2.58</v>
      </c>
      <c r="V71" s="163">
        <f>ROUND(E71*U71,2)</f>
        <v>5.12</v>
      </c>
      <c r="W71" s="163"/>
      <c r="X71" s="163" t="s">
        <v>192</v>
      </c>
      <c r="Y71" s="163" t="s">
        <v>193</v>
      </c>
      <c r="Z71" s="153"/>
      <c r="AA71" s="153"/>
      <c r="AB71" s="153"/>
      <c r="AC71" s="153"/>
      <c r="AD71" s="153"/>
      <c r="AE71" s="153"/>
      <c r="AF71" s="153"/>
      <c r="AG71" s="153" t="s">
        <v>194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56" t="s">
        <v>317</v>
      </c>
      <c r="D72" s="257"/>
      <c r="E72" s="257"/>
      <c r="F72" s="257"/>
      <c r="G72" s="257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196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2" x14ac:dyDescent="0.2">
      <c r="A73" s="160"/>
      <c r="B73" s="161"/>
      <c r="C73" s="252" t="s">
        <v>318</v>
      </c>
      <c r="D73" s="253"/>
      <c r="E73" s="253"/>
      <c r="F73" s="253"/>
      <c r="G73" s="253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215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83">
        <v>32</v>
      </c>
      <c r="B74" s="184" t="s">
        <v>319</v>
      </c>
      <c r="C74" s="192" t="s">
        <v>320</v>
      </c>
      <c r="D74" s="185" t="s">
        <v>239</v>
      </c>
      <c r="E74" s="186">
        <v>1.88</v>
      </c>
      <c r="F74" s="187"/>
      <c r="G74" s="188">
        <f>ROUND(E74*F74,2)</f>
        <v>0</v>
      </c>
      <c r="H74" s="187"/>
      <c r="I74" s="188">
        <f>ROUND(E74*H74,2)</f>
        <v>0</v>
      </c>
      <c r="J74" s="187"/>
      <c r="K74" s="188">
        <f>ROUND(E74*J74,2)</f>
        <v>0</v>
      </c>
      <c r="L74" s="188">
        <v>21</v>
      </c>
      <c r="M74" s="188">
        <f>G74*(1+L74/100)</f>
        <v>0</v>
      </c>
      <c r="N74" s="186">
        <v>1.41E-2</v>
      </c>
      <c r="O74" s="186">
        <f>ROUND(E74*N74,2)</f>
        <v>0.03</v>
      </c>
      <c r="P74" s="186">
        <v>0</v>
      </c>
      <c r="Q74" s="186">
        <f>ROUND(E74*P74,2)</f>
        <v>0</v>
      </c>
      <c r="R74" s="188" t="s">
        <v>294</v>
      </c>
      <c r="S74" s="188" t="s">
        <v>190</v>
      </c>
      <c r="T74" s="189" t="s">
        <v>191</v>
      </c>
      <c r="U74" s="163">
        <v>0.4</v>
      </c>
      <c r="V74" s="163">
        <f>ROUND(E74*U74,2)</f>
        <v>0.75</v>
      </c>
      <c r="W74" s="163"/>
      <c r="X74" s="163" t="s">
        <v>192</v>
      </c>
      <c r="Y74" s="163" t="s">
        <v>193</v>
      </c>
      <c r="Z74" s="153"/>
      <c r="AA74" s="153"/>
      <c r="AB74" s="153"/>
      <c r="AC74" s="153"/>
      <c r="AD74" s="153"/>
      <c r="AE74" s="153"/>
      <c r="AF74" s="153"/>
      <c r="AG74" s="153" t="s">
        <v>194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83">
        <v>33</v>
      </c>
      <c r="B75" s="184" t="s">
        <v>321</v>
      </c>
      <c r="C75" s="192" t="s">
        <v>322</v>
      </c>
      <c r="D75" s="185" t="s">
        <v>239</v>
      </c>
      <c r="E75" s="186">
        <v>1.88</v>
      </c>
      <c r="F75" s="187"/>
      <c r="G75" s="188">
        <f>ROUND(E75*F75,2)</f>
        <v>0</v>
      </c>
      <c r="H75" s="187"/>
      <c r="I75" s="188">
        <f>ROUND(E75*H75,2)</f>
        <v>0</v>
      </c>
      <c r="J75" s="187"/>
      <c r="K75" s="188">
        <f>ROUND(E75*J75,2)</f>
        <v>0</v>
      </c>
      <c r="L75" s="188">
        <v>21</v>
      </c>
      <c r="M75" s="188">
        <f>G75*(1+L75/100)</f>
        <v>0</v>
      </c>
      <c r="N75" s="186">
        <v>0</v>
      </c>
      <c r="O75" s="186">
        <f>ROUND(E75*N75,2)</f>
        <v>0</v>
      </c>
      <c r="P75" s="186">
        <v>0</v>
      </c>
      <c r="Q75" s="186">
        <f>ROUND(E75*P75,2)</f>
        <v>0</v>
      </c>
      <c r="R75" s="188" t="s">
        <v>294</v>
      </c>
      <c r="S75" s="188" t="s">
        <v>190</v>
      </c>
      <c r="T75" s="189" t="s">
        <v>191</v>
      </c>
      <c r="U75" s="163">
        <v>0.24</v>
      </c>
      <c r="V75" s="163">
        <f>ROUND(E75*U75,2)</f>
        <v>0.45</v>
      </c>
      <c r="W75" s="163"/>
      <c r="X75" s="163" t="s">
        <v>192</v>
      </c>
      <c r="Y75" s="163" t="s">
        <v>193</v>
      </c>
      <c r="Z75" s="153"/>
      <c r="AA75" s="153"/>
      <c r="AB75" s="153"/>
      <c r="AC75" s="153"/>
      <c r="AD75" s="153"/>
      <c r="AE75" s="153"/>
      <c r="AF75" s="153"/>
      <c r="AG75" s="153" t="s">
        <v>194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x14ac:dyDescent="0.2">
      <c r="A76" s="168" t="s">
        <v>184</v>
      </c>
      <c r="B76" s="169" t="s">
        <v>131</v>
      </c>
      <c r="C76" s="190" t="s">
        <v>132</v>
      </c>
      <c r="D76" s="170"/>
      <c r="E76" s="171"/>
      <c r="F76" s="172"/>
      <c r="G76" s="172">
        <f>SUMIF(AG77:AG84,"&lt;&gt;NOR",G77:G84)</f>
        <v>0</v>
      </c>
      <c r="H76" s="172"/>
      <c r="I76" s="172">
        <f>SUM(I77:I84)</f>
        <v>0</v>
      </c>
      <c r="J76" s="172"/>
      <c r="K76" s="172">
        <f>SUM(K77:K84)</f>
        <v>0</v>
      </c>
      <c r="L76" s="172"/>
      <c r="M76" s="172">
        <f>SUM(M77:M84)</f>
        <v>0</v>
      </c>
      <c r="N76" s="171"/>
      <c r="O76" s="171">
        <f>SUM(O77:O84)</f>
        <v>29.37</v>
      </c>
      <c r="P76" s="171"/>
      <c r="Q76" s="171">
        <f>SUM(Q77:Q84)</f>
        <v>0</v>
      </c>
      <c r="R76" s="172"/>
      <c r="S76" s="172"/>
      <c r="T76" s="173"/>
      <c r="U76" s="167"/>
      <c r="V76" s="167">
        <f>SUM(V77:V84)</f>
        <v>3.03</v>
      </c>
      <c r="W76" s="167"/>
      <c r="X76" s="167"/>
      <c r="Y76" s="167"/>
      <c r="AG76" t="s">
        <v>185</v>
      </c>
    </row>
    <row r="77" spans="1:60" ht="22.5" outlineLevel="1" x14ac:dyDescent="0.2">
      <c r="A77" s="175">
        <v>34</v>
      </c>
      <c r="B77" s="176" t="s">
        <v>730</v>
      </c>
      <c r="C77" s="191" t="s">
        <v>731</v>
      </c>
      <c r="D77" s="177" t="s">
        <v>203</v>
      </c>
      <c r="E77" s="178">
        <v>27.5</v>
      </c>
      <c r="F77" s="179"/>
      <c r="G77" s="180">
        <f>ROUND(E77*F77,2)</f>
        <v>0</v>
      </c>
      <c r="H77" s="179"/>
      <c r="I77" s="180">
        <f>ROUND(E77*H77,2)</f>
        <v>0</v>
      </c>
      <c r="J77" s="179"/>
      <c r="K77" s="180">
        <f>ROUND(E77*J77,2)</f>
        <v>0</v>
      </c>
      <c r="L77" s="180">
        <v>21</v>
      </c>
      <c r="M77" s="180">
        <f>G77*(1+L77/100)</f>
        <v>0</v>
      </c>
      <c r="N77" s="178">
        <v>0</v>
      </c>
      <c r="O77" s="178">
        <f>ROUND(E77*N77,2)</f>
        <v>0</v>
      </c>
      <c r="P77" s="178">
        <v>0</v>
      </c>
      <c r="Q77" s="178">
        <f>ROUND(E77*P77,2)</f>
        <v>0</v>
      </c>
      <c r="R77" s="180" t="s">
        <v>345</v>
      </c>
      <c r="S77" s="180" t="s">
        <v>190</v>
      </c>
      <c r="T77" s="181" t="s">
        <v>191</v>
      </c>
      <c r="U77" s="163">
        <v>0.11</v>
      </c>
      <c r="V77" s="163">
        <f>ROUND(E77*U77,2)</f>
        <v>3.03</v>
      </c>
      <c r="W77" s="163"/>
      <c r="X77" s="163" t="s">
        <v>192</v>
      </c>
      <c r="Y77" s="163" t="s">
        <v>193</v>
      </c>
      <c r="Z77" s="153"/>
      <c r="AA77" s="153"/>
      <c r="AB77" s="153"/>
      <c r="AC77" s="153"/>
      <c r="AD77" s="153"/>
      <c r="AE77" s="153"/>
      <c r="AF77" s="153"/>
      <c r="AG77" s="153" t="s">
        <v>212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2" x14ac:dyDescent="0.2">
      <c r="A78" s="160"/>
      <c r="B78" s="161"/>
      <c r="C78" s="256" t="s">
        <v>346</v>
      </c>
      <c r="D78" s="257"/>
      <c r="E78" s="257"/>
      <c r="F78" s="257"/>
      <c r="G78" s="257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196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2" x14ac:dyDescent="0.2">
      <c r="A79" s="160"/>
      <c r="B79" s="161"/>
      <c r="C79" s="252" t="s">
        <v>347</v>
      </c>
      <c r="D79" s="253"/>
      <c r="E79" s="253"/>
      <c r="F79" s="253"/>
      <c r="G79" s="253"/>
      <c r="H79" s="163"/>
      <c r="I79" s="163"/>
      <c r="J79" s="163"/>
      <c r="K79" s="163"/>
      <c r="L79" s="163"/>
      <c r="M79" s="163"/>
      <c r="N79" s="162"/>
      <c r="O79" s="162"/>
      <c r="P79" s="162"/>
      <c r="Q79" s="162"/>
      <c r="R79" s="163"/>
      <c r="S79" s="163"/>
      <c r="T79" s="163"/>
      <c r="U79" s="163"/>
      <c r="V79" s="163"/>
      <c r="W79" s="163"/>
      <c r="X79" s="163"/>
      <c r="Y79" s="163"/>
      <c r="Z79" s="153"/>
      <c r="AA79" s="153"/>
      <c r="AB79" s="153"/>
      <c r="AC79" s="153"/>
      <c r="AD79" s="153"/>
      <c r="AE79" s="153"/>
      <c r="AF79" s="153"/>
      <c r="AG79" s="153" t="s">
        <v>215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83">
        <v>35</v>
      </c>
      <c r="B80" s="184" t="s">
        <v>348</v>
      </c>
      <c r="C80" s="192" t="s">
        <v>349</v>
      </c>
      <c r="D80" s="185" t="s">
        <v>203</v>
      </c>
      <c r="E80" s="186">
        <v>27.5</v>
      </c>
      <c r="F80" s="187"/>
      <c r="G80" s="188">
        <f>ROUND(E80*F80,2)</f>
        <v>0</v>
      </c>
      <c r="H80" s="187"/>
      <c r="I80" s="188">
        <f>ROUND(E80*H80,2)</f>
        <v>0</v>
      </c>
      <c r="J80" s="187"/>
      <c r="K80" s="188">
        <f>ROUND(E80*J80,2)</f>
        <v>0</v>
      </c>
      <c r="L80" s="188">
        <v>21</v>
      </c>
      <c r="M80" s="188">
        <f>G80*(1+L80/100)</f>
        <v>0</v>
      </c>
      <c r="N80" s="186">
        <v>1</v>
      </c>
      <c r="O80" s="186">
        <f>ROUND(E80*N80,2)</f>
        <v>27.5</v>
      </c>
      <c r="P80" s="186">
        <v>0</v>
      </c>
      <c r="Q80" s="186">
        <f>ROUND(E80*P80,2)</f>
        <v>0</v>
      </c>
      <c r="R80" s="188" t="s">
        <v>269</v>
      </c>
      <c r="S80" s="188" t="s">
        <v>190</v>
      </c>
      <c r="T80" s="189" t="s">
        <v>191</v>
      </c>
      <c r="U80" s="163">
        <v>0</v>
      </c>
      <c r="V80" s="163">
        <f>ROUND(E80*U80,2)</f>
        <v>0</v>
      </c>
      <c r="W80" s="163"/>
      <c r="X80" s="163" t="s">
        <v>270</v>
      </c>
      <c r="Y80" s="163" t="s">
        <v>193</v>
      </c>
      <c r="Z80" s="153"/>
      <c r="AA80" s="153"/>
      <c r="AB80" s="153"/>
      <c r="AC80" s="153"/>
      <c r="AD80" s="153"/>
      <c r="AE80" s="153"/>
      <c r="AF80" s="153"/>
      <c r="AG80" s="153" t="s">
        <v>340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75">
        <v>36</v>
      </c>
      <c r="B81" s="176" t="s">
        <v>732</v>
      </c>
      <c r="C81" s="191" t="s">
        <v>733</v>
      </c>
      <c r="D81" s="177" t="s">
        <v>268</v>
      </c>
      <c r="E81" s="178">
        <v>170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78">
        <v>1.0999999999999999E-2</v>
      </c>
      <c r="O81" s="178">
        <f>ROUND(E81*N81,2)</f>
        <v>1.87</v>
      </c>
      <c r="P81" s="178">
        <v>0</v>
      </c>
      <c r="Q81" s="178">
        <f>ROUND(E81*P81,2)</f>
        <v>0</v>
      </c>
      <c r="R81" s="180"/>
      <c r="S81" s="180" t="s">
        <v>252</v>
      </c>
      <c r="T81" s="181" t="s">
        <v>284</v>
      </c>
      <c r="U81" s="163">
        <v>0</v>
      </c>
      <c r="V81" s="163">
        <f>ROUND(E81*U81,2)</f>
        <v>0</v>
      </c>
      <c r="W81" s="163"/>
      <c r="X81" s="163" t="s">
        <v>270</v>
      </c>
      <c r="Y81" s="163" t="s">
        <v>193</v>
      </c>
      <c r="Z81" s="153"/>
      <c r="AA81" s="153"/>
      <c r="AB81" s="153"/>
      <c r="AC81" s="153"/>
      <c r="AD81" s="153"/>
      <c r="AE81" s="153"/>
      <c r="AF81" s="153"/>
      <c r="AG81" s="153" t="s">
        <v>271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2" x14ac:dyDescent="0.2">
      <c r="A82" s="160"/>
      <c r="B82" s="161"/>
      <c r="C82" s="254" t="s">
        <v>734</v>
      </c>
      <c r="D82" s="255"/>
      <c r="E82" s="255"/>
      <c r="F82" s="255"/>
      <c r="G82" s="255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215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ht="22.5" outlineLevel="3" x14ac:dyDescent="0.2">
      <c r="A83" s="160"/>
      <c r="B83" s="161"/>
      <c r="C83" s="252" t="s">
        <v>735</v>
      </c>
      <c r="D83" s="253"/>
      <c r="E83" s="253"/>
      <c r="F83" s="253"/>
      <c r="G83" s="253"/>
      <c r="H83" s="163"/>
      <c r="I83" s="163"/>
      <c r="J83" s="163"/>
      <c r="K83" s="163"/>
      <c r="L83" s="163"/>
      <c r="M83" s="163"/>
      <c r="N83" s="162"/>
      <c r="O83" s="162"/>
      <c r="P83" s="162"/>
      <c r="Q83" s="162"/>
      <c r="R83" s="163"/>
      <c r="S83" s="163"/>
      <c r="T83" s="163"/>
      <c r="U83" s="163"/>
      <c r="V83" s="163"/>
      <c r="W83" s="163"/>
      <c r="X83" s="163"/>
      <c r="Y83" s="163"/>
      <c r="Z83" s="153"/>
      <c r="AA83" s="153"/>
      <c r="AB83" s="153"/>
      <c r="AC83" s="153"/>
      <c r="AD83" s="153"/>
      <c r="AE83" s="153"/>
      <c r="AF83" s="153"/>
      <c r="AG83" s="153" t="s">
        <v>215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82" t="str">
        <f>C83</f>
        <v>PŘESNÉ ROZMĚRY A UMÍSTĚNÍ OTVORŮ V POKLOPECH ZAMĚŘIT NA MÍSTĚ AŽ PO MONTÁŽI TECHNOLOGIE ČERPÁNÍ A MÍCHÁNÍ A PŘÍVODNÍCH KABELŮ!</v>
      </c>
      <c r="BB83" s="153"/>
      <c r="BC83" s="153"/>
      <c r="BD83" s="153"/>
      <c r="BE83" s="153"/>
      <c r="BF83" s="153"/>
      <c r="BG83" s="153"/>
      <c r="BH83" s="153"/>
    </row>
    <row r="84" spans="1:60" outlineLevel="3" x14ac:dyDescent="0.2">
      <c r="A84" s="160"/>
      <c r="B84" s="161"/>
      <c r="C84" s="252" t="s">
        <v>736</v>
      </c>
      <c r="D84" s="253"/>
      <c r="E84" s="253"/>
      <c r="F84" s="253"/>
      <c r="G84" s="253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215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x14ac:dyDescent="0.2">
      <c r="A85" s="168" t="s">
        <v>184</v>
      </c>
      <c r="B85" s="169" t="s">
        <v>133</v>
      </c>
      <c r="C85" s="190" t="s">
        <v>134</v>
      </c>
      <c r="D85" s="170"/>
      <c r="E85" s="171"/>
      <c r="F85" s="172"/>
      <c r="G85" s="172">
        <f>SUMIF(AG86:AG86,"&lt;&gt;NOR",G86:G86)</f>
        <v>0</v>
      </c>
      <c r="H85" s="172"/>
      <c r="I85" s="172">
        <f>SUM(I86:I86)</f>
        <v>0</v>
      </c>
      <c r="J85" s="172"/>
      <c r="K85" s="172">
        <f>SUM(K86:K86)</f>
        <v>0</v>
      </c>
      <c r="L85" s="172"/>
      <c r="M85" s="172">
        <f>SUM(M86:M86)</f>
        <v>0</v>
      </c>
      <c r="N85" s="171"/>
      <c r="O85" s="171">
        <f>SUM(O86:O86)</f>
        <v>0.1</v>
      </c>
      <c r="P85" s="171"/>
      <c r="Q85" s="171">
        <f>SUM(Q86:Q86)</f>
        <v>0</v>
      </c>
      <c r="R85" s="172"/>
      <c r="S85" s="172"/>
      <c r="T85" s="173"/>
      <c r="U85" s="167"/>
      <c r="V85" s="167">
        <f>SUM(V86:V86)</f>
        <v>4.16</v>
      </c>
      <c r="W85" s="167"/>
      <c r="X85" s="167"/>
      <c r="Y85" s="167"/>
      <c r="AG85" t="s">
        <v>185</v>
      </c>
    </row>
    <row r="86" spans="1:60" outlineLevel="1" x14ac:dyDescent="0.2">
      <c r="A86" s="183">
        <v>37</v>
      </c>
      <c r="B86" s="184" t="s">
        <v>737</v>
      </c>
      <c r="C86" s="192" t="s">
        <v>738</v>
      </c>
      <c r="D86" s="185" t="s">
        <v>239</v>
      </c>
      <c r="E86" s="186">
        <v>16</v>
      </c>
      <c r="F86" s="187"/>
      <c r="G86" s="188">
        <f>ROUND(E86*F86,2)</f>
        <v>0</v>
      </c>
      <c r="H86" s="187"/>
      <c r="I86" s="188">
        <f>ROUND(E86*H86,2)</f>
        <v>0</v>
      </c>
      <c r="J86" s="187"/>
      <c r="K86" s="188">
        <f>ROUND(E86*J86,2)</f>
        <v>0</v>
      </c>
      <c r="L86" s="188">
        <v>21</v>
      </c>
      <c r="M86" s="188">
        <f>G86*(1+L86/100)</f>
        <v>0</v>
      </c>
      <c r="N86" s="186">
        <v>6.3499999999999997E-3</v>
      </c>
      <c r="O86" s="186">
        <f>ROUND(E86*N86,2)</f>
        <v>0.1</v>
      </c>
      <c r="P86" s="186">
        <v>0</v>
      </c>
      <c r="Q86" s="186">
        <f>ROUND(E86*P86,2)</f>
        <v>0</v>
      </c>
      <c r="R86" s="188" t="s">
        <v>352</v>
      </c>
      <c r="S86" s="188" t="s">
        <v>190</v>
      </c>
      <c r="T86" s="189" t="s">
        <v>191</v>
      </c>
      <c r="U86" s="163">
        <v>0.26</v>
      </c>
      <c r="V86" s="163">
        <f>ROUND(E86*U86,2)</f>
        <v>4.16</v>
      </c>
      <c r="W86" s="163"/>
      <c r="X86" s="163" t="s">
        <v>192</v>
      </c>
      <c r="Y86" s="163" t="s">
        <v>193</v>
      </c>
      <c r="Z86" s="153"/>
      <c r="AA86" s="153"/>
      <c r="AB86" s="153"/>
      <c r="AC86" s="153"/>
      <c r="AD86" s="153"/>
      <c r="AE86" s="153"/>
      <c r="AF86" s="153"/>
      <c r="AG86" s="153" t="s">
        <v>212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x14ac:dyDescent="0.2">
      <c r="A87" s="168" t="s">
        <v>184</v>
      </c>
      <c r="B87" s="169" t="s">
        <v>141</v>
      </c>
      <c r="C87" s="190" t="s">
        <v>142</v>
      </c>
      <c r="D87" s="170"/>
      <c r="E87" s="171"/>
      <c r="F87" s="172"/>
      <c r="G87" s="172">
        <f>SUMIF(AG88:AG89,"&lt;&gt;NOR",G88:G89)</f>
        <v>0</v>
      </c>
      <c r="H87" s="172"/>
      <c r="I87" s="172">
        <f>SUM(I88:I89)</f>
        <v>0</v>
      </c>
      <c r="J87" s="172"/>
      <c r="K87" s="172">
        <f>SUM(K88:K89)</f>
        <v>0</v>
      </c>
      <c r="L87" s="172"/>
      <c r="M87" s="172">
        <f>SUM(M88:M89)</f>
        <v>0</v>
      </c>
      <c r="N87" s="171"/>
      <c r="O87" s="171">
        <f>SUM(O88:O89)</f>
        <v>0</v>
      </c>
      <c r="P87" s="171"/>
      <c r="Q87" s="171">
        <f>SUM(Q88:Q89)</f>
        <v>0</v>
      </c>
      <c r="R87" s="172"/>
      <c r="S87" s="172"/>
      <c r="T87" s="173"/>
      <c r="U87" s="167"/>
      <c r="V87" s="167">
        <f>SUM(V88:V89)</f>
        <v>23.18</v>
      </c>
      <c r="W87" s="167"/>
      <c r="X87" s="167"/>
      <c r="Y87" s="167"/>
      <c r="AG87" t="s">
        <v>185</v>
      </c>
    </row>
    <row r="88" spans="1:60" ht="33.75" outlineLevel="1" x14ac:dyDescent="0.2">
      <c r="A88" s="175">
        <v>38</v>
      </c>
      <c r="B88" s="176" t="s">
        <v>739</v>
      </c>
      <c r="C88" s="191" t="s">
        <v>740</v>
      </c>
      <c r="D88" s="177" t="s">
        <v>247</v>
      </c>
      <c r="E88" s="178">
        <v>111.45146</v>
      </c>
      <c r="F88" s="179"/>
      <c r="G88" s="180">
        <f>ROUND(E88*F88,2)</f>
        <v>0</v>
      </c>
      <c r="H88" s="179"/>
      <c r="I88" s="180">
        <f>ROUND(E88*H88,2)</f>
        <v>0</v>
      </c>
      <c r="J88" s="179"/>
      <c r="K88" s="180">
        <f>ROUND(E88*J88,2)</f>
        <v>0</v>
      </c>
      <c r="L88" s="180">
        <v>21</v>
      </c>
      <c r="M88" s="180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80" t="s">
        <v>345</v>
      </c>
      <c r="S88" s="180" t="s">
        <v>190</v>
      </c>
      <c r="T88" s="181" t="s">
        <v>191</v>
      </c>
      <c r="U88" s="163">
        <v>0.20799999999999999</v>
      </c>
      <c r="V88" s="163">
        <f>ROUND(E88*U88,2)</f>
        <v>23.18</v>
      </c>
      <c r="W88" s="163"/>
      <c r="X88" s="163" t="s">
        <v>431</v>
      </c>
      <c r="Y88" s="163" t="s">
        <v>193</v>
      </c>
      <c r="Z88" s="153"/>
      <c r="AA88" s="153"/>
      <c r="AB88" s="153"/>
      <c r="AC88" s="153"/>
      <c r="AD88" s="153"/>
      <c r="AE88" s="153"/>
      <c r="AF88" s="153"/>
      <c r="AG88" s="153" t="s">
        <v>432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2" x14ac:dyDescent="0.2">
      <c r="A89" s="160"/>
      <c r="B89" s="161"/>
      <c r="C89" s="256" t="s">
        <v>741</v>
      </c>
      <c r="D89" s="257"/>
      <c r="E89" s="257"/>
      <c r="F89" s="257"/>
      <c r="G89" s="257"/>
      <c r="H89" s="163"/>
      <c r="I89" s="163"/>
      <c r="J89" s="163"/>
      <c r="K89" s="163"/>
      <c r="L89" s="163"/>
      <c r="M89" s="163"/>
      <c r="N89" s="162"/>
      <c r="O89" s="162"/>
      <c r="P89" s="162"/>
      <c r="Q89" s="162"/>
      <c r="R89" s="163"/>
      <c r="S89" s="163"/>
      <c r="T89" s="163"/>
      <c r="U89" s="163"/>
      <c r="V89" s="163"/>
      <c r="W89" s="163"/>
      <c r="X89" s="163"/>
      <c r="Y89" s="163"/>
      <c r="Z89" s="153"/>
      <c r="AA89" s="153"/>
      <c r="AB89" s="153"/>
      <c r="AC89" s="153"/>
      <c r="AD89" s="153"/>
      <c r="AE89" s="153"/>
      <c r="AF89" s="153"/>
      <c r="AG89" s="153" t="s">
        <v>196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x14ac:dyDescent="0.2">
      <c r="A90" s="168" t="s">
        <v>184</v>
      </c>
      <c r="B90" s="169" t="s">
        <v>143</v>
      </c>
      <c r="C90" s="190" t="s">
        <v>144</v>
      </c>
      <c r="D90" s="170"/>
      <c r="E90" s="171"/>
      <c r="F90" s="172"/>
      <c r="G90" s="172">
        <f>SUMIF(AG91:AG105,"&lt;&gt;NOR",G91:G105)</f>
        <v>0</v>
      </c>
      <c r="H90" s="172"/>
      <c r="I90" s="172">
        <f>SUM(I91:I105)</f>
        <v>0</v>
      </c>
      <c r="J90" s="172"/>
      <c r="K90" s="172">
        <f>SUM(K91:K105)</f>
        <v>0</v>
      </c>
      <c r="L90" s="172"/>
      <c r="M90" s="172">
        <f>SUM(M91:M105)</f>
        <v>0</v>
      </c>
      <c r="N90" s="171"/>
      <c r="O90" s="171">
        <f>SUM(O91:O105)</f>
        <v>0.22</v>
      </c>
      <c r="P90" s="171"/>
      <c r="Q90" s="171">
        <f>SUM(Q91:Q105)</f>
        <v>0</v>
      </c>
      <c r="R90" s="172"/>
      <c r="S90" s="172"/>
      <c r="T90" s="173"/>
      <c r="U90" s="167"/>
      <c r="V90" s="167">
        <f>SUM(V91:V105)</f>
        <v>28.46</v>
      </c>
      <c r="W90" s="167"/>
      <c r="X90" s="167"/>
      <c r="Y90" s="167"/>
      <c r="AG90" t="s">
        <v>185</v>
      </c>
    </row>
    <row r="91" spans="1:60" ht="22.5" outlineLevel="1" x14ac:dyDescent="0.2">
      <c r="A91" s="183">
        <v>39</v>
      </c>
      <c r="B91" s="184" t="s">
        <v>434</v>
      </c>
      <c r="C91" s="192" t="s">
        <v>435</v>
      </c>
      <c r="D91" s="185" t="s">
        <v>239</v>
      </c>
      <c r="E91" s="186">
        <v>13.75</v>
      </c>
      <c r="F91" s="187"/>
      <c r="G91" s="188">
        <f>ROUND(E91*F91,2)</f>
        <v>0</v>
      </c>
      <c r="H91" s="187"/>
      <c r="I91" s="188">
        <f>ROUND(E91*H91,2)</f>
        <v>0</v>
      </c>
      <c r="J91" s="187"/>
      <c r="K91" s="188">
        <f>ROUND(E91*J91,2)</f>
        <v>0</v>
      </c>
      <c r="L91" s="188">
        <v>21</v>
      </c>
      <c r="M91" s="188">
        <f>G91*(1+L91/100)</f>
        <v>0</v>
      </c>
      <c r="N91" s="186">
        <v>0</v>
      </c>
      <c r="O91" s="186">
        <f>ROUND(E91*N91,2)</f>
        <v>0</v>
      </c>
      <c r="P91" s="186">
        <v>0</v>
      </c>
      <c r="Q91" s="186">
        <f>ROUND(E91*P91,2)</f>
        <v>0</v>
      </c>
      <c r="R91" s="188" t="s">
        <v>436</v>
      </c>
      <c r="S91" s="188" t="s">
        <v>190</v>
      </c>
      <c r="T91" s="189" t="s">
        <v>191</v>
      </c>
      <c r="U91" s="163">
        <v>0.03</v>
      </c>
      <c r="V91" s="163">
        <f>ROUND(E91*U91,2)</f>
        <v>0.41</v>
      </c>
      <c r="W91" s="163"/>
      <c r="X91" s="163" t="s">
        <v>192</v>
      </c>
      <c r="Y91" s="163" t="s">
        <v>193</v>
      </c>
      <c r="Z91" s="153"/>
      <c r="AA91" s="153"/>
      <c r="AB91" s="153"/>
      <c r="AC91" s="153"/>
      <c r="AD91" s="153"/>
      <c r="AE91" s="153"/>
      <c r="AF91" s="153"/>
      <c r="AG91" s="153" t="s">
        <v>194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 x14ac:dyDescent="0.2">
      <c r="A92" s="183">
        <v>40</v>
      </c>
      <c r="B92" s="184" t="s">
        <v>742</v>
      </c>
      <c r="C92" s="192" t="s">
        <v>743</v>
      </c>
      <c r="D92" s="185" t="s">
        <v>239</v>
      </c>
      <c r="E92" s="186">
        <v>41.25</v>
      </c>
      <c r="F92" s="187"/>
      <c r="G92" s="188">
        <f>ROUND(E92*F92,2)</f>
        <v>0</v>
      </c>
      <c r="H92" s="187"/>
      <c r="I92" s="188">
        <f>ROUND(E92*H92,2)</f>
        <v>0</v>
      </c>
      <c r="J92" s="187"/>
      <c r="K92" s="188">
        <f>ROUND(E92*J92,2)</f>
        <v>0</v>
      </c>
      <c r="L92" s="188">
        <v>21</v>
      </c>
      <c r="M92" s="188">
        <f>G92*(1+L92/100)</f>
        <v>0</v>
      </c>
      <c r="N92" s="186">
        <v>0</v>
      </c>
      <c r="O92" s="186">
        <f>ROUND(E92*N92,2)</f>
        <v>0</v>
      </c>
      <c r="P92" s="186">
        <v>0</v>
      </c>
      <c r="Q92" s="186">
        <f>ROUND(E92*P92,2)</f>
        <v>0</v>
      </c>
      <c r="R92" s="188" t="s">
        <v>436</v>
      </c>
      <c r="S92" s="188" t="s">
        <v>190</v>
      </c>
      <c r="T92" s="189" t="s">
        <v>191</v>
      </c>
      <c r="U92" s="163">
        <v>0.04</v>
      </c>
      <c r="V92" s="163">
        <f>ROUND(E92*U92,2)</f>
        <v>1.65</v>
      </c>
      <c r="W92" s="163"/>
      <c r="X92" s="163" t="s">
        <v>192</v>
      </c>
      <c r="Y92" s="163" t="s">
        <v>193</v>
      </c>
      <c r="Z92" s="153"/>
      <c r="AA92" s="153"/>
      <c r="AB92" s="153"/>
      <c r="AC92" s="153"/>
      <c r="AD92" s="153"/>
      <c r="AE92" s="153"/>
      <c r="AF92" s="153"/>
      <c r="AG92" s="153" t="s">
        <v>194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ht="33.75" outlineLevel="1" x14ac:dyDescent="0.2">
      <c r="A93" s="183">
        <v>41</v>
      </c>
      <c r="B93" s="184" t="s">
        <v>437</v>
      </c>
      <c r="C93" s="192" t="s">
        <v>438</v>
      </c>
      <c r="D93" s="185" t="s">
        <v>239</v>
      </c>
      <c r="E93" s="186">
        <v>150.69999999999999</v>
      </c>
      <c r="F93" s="187"/>
      <c r="G93" s="188">
        <f>ROUND(E93*F93,2)</f>
        <v>0</v>
      </c>
      <c r="H93" s="187"/>
      <c r="I93" s="188">
        <f>ROUND(E93*H93,2)</f>
        <v>0</v>
      </c>
      <c r="J93" s="187"/>
      <c r="K93" s="188">
        <f>ROUND(E93*J93,2)</f>
        <v>0</v>
      </c>
      <c r="L93" s="188">
        <v>21</v>
      </c>
      <c r="M93" s="188">
        <f>G93*(1+L93/100)</f>
        <v>0</v>
      </c>
      <c r="N93" s="186">
        <v>1.7000000000000001E-4</v>
      </c>
      <c r="O93" s="186">
        <f>ROUND(E93*N93,2)</f>
        <v>0.03</v>
      </c>
      <c r="P93" s="186">
        <v>0</v>
      </c>
      <c r="Q93" s="186">
        <f>ROUND(E93*P93,2)</f>
        <v>0</v>
      </c>
      <c r="R93" s="188" t="s">
        <v>436</v>
      </c>
      <c r="S93" s="188" t="s">
        <v>190</v>
      </c>
      <c r="T93" s="189" t="s">
        <v>191</v>
      </c>
      <c r="U93" s="163">
        <v>0.05</v>
      </c>
      <c r="V93" s="163">
        <f>ROUND(E93*U93,2)</f>
        <v>7.54</v>
      </c>
      <c r="W93" s="163"/>
      <c r="X93" s="163" t="s">
        <v>192</v>
      </c>
      <c r="Y93" s="163" t="s">
        <v>193</v>
      </c>
      <c r="Z93" s="153"/>
      <c r="AA93" s="153"/>
      <c r="AB93" s="153"/>
      <c r="AC93" s="153"/>
      <c r="AD93" s="153"/>
      <c r="AE93" s="153"/>
      <c r="AF93" s="153"/>
      <c r="AG93" s="153" t="s">
        <v>194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33.75" outlineLevel="1" x14ac:dyDescent="0.2">
      <c r="A94" s="183">
        <v>42</v>
      </c>
      <c r="B94" s="184" t="s">
        <v>439</v>
      </c>
      <c r="C94" s="192" t="s">
        <v>440</v>
      </c>
      <c r="D94" s="185" t="s">
        <v>239</v>
      </c>
      <c r="E94" s="186">
        <v>370.2</v>
      </c>
      <c r="F94" s="187"/>
      <c r="G94" s="188">
        <f>ROUND(E94*F94,2)</f>
        <v>0</v>
      </c>
      <c r="H94" s="187"/>
      <c r="I94" s="188">
        <f>ROUND(E94*H94,2)</f>
        <v>0</v>
      </c>
      <c r="J94" s="187"/>
      <c r="K94" s="188">
        <f>ROUND(E94*J94,2)</f>
        <v>0</v>
      </c>
      <c r="L94" s="188">
        <v>21</v>
      </c>
      <c r="M94" s="188">
        <f>G94*(1+L94/100)</f>
        <v>0</v>
      </c>
      <c r="N94" s="186">
        <v>1.7000000000000001E-4</v>
      </c>
      <c r="O94" s="186">
        <f>ROUND(E94*N94,2)</f>
        <v>0.06</v>
      </c>
      <c r="P94" s="186">
        <v>0</v>
      </c>
      <c r="Q94" s="186">
        <f>ROUND(E94*P94,2)</f>
        <v>0</v>
      </c>
      <c r="R94" s="188" t="s">
        <v>436</v>
      </c>
      <c r="S94" s="188" t="s">
        <v>190</v>
      </c>
      <c r="T94" s="189" t="s">
        <v>191</v>
      </c>
      <c r="U94" s="163">
        <v>0.05</v>
      </c>
      <c r="V94" s="163">
        <f>ROUND(E94*U94,2)</f>
        <v>18.510000000000002</v>
      </c>
      <c r="W94" s="163"/>
      <c r="X94" s="163" t="s">
        <v>192</v>
      </c>
      <c r="Y94" s="163" t="s">
        <v>193</v>
      </c>
      <c r="Z94" s="153"/>
      <c r="AA94" s="153"/>
      <c r="AB94" s="153"/>
      <c r="AC94" s="153"/>
      <c r="AD94" s="153"/>
      <c r="AE94" s="153"/>
      <c r="AF94" s="153"/>
      <c r="AG94" s="153" t="s">
        <v>194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75">
        <v>43</v>
      </c>
      <c r="B95" s="176" t="s">
        <v>447</v>
      </c>
      <c r="C95" s="191" t="s">
        <v>448</v>
      </c>
      <c r="D95" s="177" t="s">
        <v>268</v>
      </c>
      <c r="E95" s="178">
        <v>118.80619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78">
        <v>1E-3</v>
      </c>
      <c r="O95" s="178">
        <f>ROUND(E95*N95,2)</f>
        <v>0.12</v>
      </c>
      <c r="P95" s="178">
        <v>0</v>
      </c>
      <c r="Q95" s="178">
        <f>ROUND(E95*P95,2)</f>
        <v>0</v>
      </c>
      <c r="R95" s="180"/>
      <c r="S95" s="180" t="s">
        <v>252</v>
      </c>
      <c r="T95" s="181" t="s">
        <v>253</v>
      </c>
      <c r="U95" s="163">
        <v>0</v>
      </c>
      <c r="V95" s="163">
        <f>ROUND(E95*U95,2)</f>
        <v>0</v>
      </c>
      <c r="W95" s="163"/>
      <c r="X95" s="163" t="s">
        <v>270</v>
      </c>
      <c r="Y95" s="163" t="s">
        <v>193</v>
      </c>
      <c r="Z95" s="153"/>
      <c r="AA95" s="153"/>
      <c r="AB95" s="153"/>
      <c r="AC95" s="153"/>
      <c r="AD95" s="153"/>
      <c r="AE95" s="153"/>
      <c r="AF95" s="153"/>
      <c r="AG95" s="153" t="s">
        <v>449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2" x14ac:dyDescent="0.2">
      <c r="A96" s="160"/>
      <c r="B96" s="161"/>
      <c r="C96" s="254" t="s">
        <v>450</v>
      </c>
      <c r="D96" s="255"/>
      <c r="E96" s="255"/>
      <c r="F96" s="255"/>
      <c r="G96" s="255"/>
      <c r="H96" s="163"/>
      <c r="I96" s="163"/>
      <c r="J96" s="163"/>
      <c r="K96" s="163"/>
      <c r="L96" s="163"/>
      <c r="M96" s="163"/>
      <c r="N96" s="162"/>
      <c r="O96" s="162"/>
      <c r="P96" s="162"/>
      <c r="Q96" s="162"/>
      <c r="R96" s="163"/>
      <c r="S96" s="163"/>
      <c r="T96" s="163"/>
      <c r="U96" s="163"/>
      <c r="V96" s="163"/>
      <c r="W96" s="163"/>
      <c r="X96" s="163"/>
      <c r="Y96" s="163"/>
      <c r="Z96" s="153"/>
      <c r="AA96" s="153"/>
      <c r="AB96" s="153"/>
      <c r="AC96" s="153"/>
      <c r="AD96" s="153"/>
      <c r="AE96" s="153"/>
      <c r="AF96" s="153"/>
      <c r="AG96" s="153" t="s">
        <v>215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82" t="str">
        <f>C96</f>
        <v>Výše uvedená položka vymezuje požadovaný standard, zadavatel umožňuje i jiné technicky a kvalitativně srovnatelné řešení</v>
      </c>
      <c r="BB96" s="153"/>
      <c r="BC96" s="153"/>
      <c r="BD96" s="153"/>
      <c r="BE96" s="153"/>
      <c r="BF96" s="153"/>
      <c r="BG96" s="153"/>
      <c r="BH96" s="153"/>
    </row>
    <row r="97" spans="1:60" ht="22.5" outlineLevel="3" x14ac:dyDescent="0.2">
      <c r="A97" s="160"/>
      <c r="B97" s="161"/>
      <c r="C97" s="252" t="s">
        <v>451</v>
      </c>
      <c r="D97" s="253"/>
      <c r="E97" s="253"/>
      <c r="F97" s="253"/>
      <c r="G97" s="253"/>
      <c r="H97" s="163"/>
      <c r="I97" s="163"/>
      <c r="J97" s="163"/>
      <c r="K97" s="163"/>
      <c r="L97" s="163"/>
      <c r="M97" s="163"/>
      <c r="N97" s="162"/>
      <c r="O97" s="162"/>
      <c r="P97" s="162"/>
      <c r="Q97" s="162"/>
      <c r="R97" s="163"/>
      <c r="S97" s="163"/>
      <c r="T97" s="163"/>
      <c r="U97" s="163"/>
      <c r="V97" s="163"/>
      <c r="W97" s="163"/>
      <c r="X97" s="163"/>
      <c r="Y97" s="163"/>
      <c r="Z97" s="153"/>
      <c r="AA97" s="153"/>
      <c r="AB97" s="153"/>
      <c r="AC97" s="153"/>
      <c r="AD97" s="153"/>
      <c r="AE97" s="153"/>
      <c r="AF97" s="153"/>
      <c r="AG97" s="153" t="s">
        <v>215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82" t="str">
        <f>C97</f>
        <v>-  vysoce kvalitní ochranný nátěr na živičné bázi s dobrou odolností proti trvalému působení vody, suchému i vlhkému teplu, zředěných kyselin, louhů a neutrálních solí</v>
      </c>
      <c r="BB97" s="153"/>
      <c r="BC97" s="153"/>
      <c r="BD97" s="153"/>
      <c r="BE97" s="153"/>
      <c r="BF97" s="153"/>
      <c r="BG97" s="153"/>
      <c r="BH97" s="153"/>
    </row>
    <row r="98" spans="1:60" outlineLevel="3" x14ac:dyDescent="0.2">
      <c r="A98" s="160"/>
      <c r="B98" s="161"/>
      <c r="C98" s="252" t="s">
        <v>452</v>
      </c>
      <c r="D98" s="253"/>
      <c r="E98" s="253"/>
      <c r="F98" s="253"/>
      <c r="G98" s="253"/>
      <c r="H98" s="163"/>
      <c r="I98" s="163"/>
      <c r="J98" s="163"/>
      <c r="K98" s="163"/>
      <c r="L98" s="163"/>
      <c r="M98" s="163"/>
      <c r="N98" s="162"/>
      <c r="O98" s="162"/>
      <c r="P98" s="162"/>
      <c r="Q98" s="162"/>
      <c r="R98" s="163"/>
      <c r="S98" s="163"/>
      <c r="T98" s="163"/>
      <c r="U98" s="163"/>
      <c r="V98" s="163"/>
      <c r="W98" s="163"/>
      <c r="X98" s="163"/>
      <c r="Y98" s="163"/>
      <c r="Z98" s="153"/>
      <c r="AA98" s="153"/>
      <c r="AB98" s="153"/>
      <c r="AC98" s="153"/>
      <c r="AD98" s="153"/>
      <c r="AE98" s="153"/>
      <c r="AF98" s="153"/>
      <c r="AG98" s="153" t="s">
        <v>215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75">
        <v>44</v>
      </c>
      <c r="B99" s="176" t="s">
        <v>453</v>
      </c>
      <c r="C99" s="191" t="s">
        <v>454</v>
      </c>
      <c r="D99" s="177" t="s">
        <v>268</v>
      </c>
      <c r="E99" s="178">
        <v>12.95044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78">
        <v>1E-3</v>
      </c>
      <c r="O99" s="178">
        <f>ROUND(E99*N99,2)</f>
        <v>0.01</v>
      </c>
      <c r="P99" s="178">
        <v>0</v>
      </c>
      <c r="Q99" s="178">
        <f>ROUND(E99*P99,2)</f>
        <v>0</v>
      </c>
      <c r="R99" s="180"/>
      <c r="S99" s="180" t="s">
        <v>252</v>
      </c>
      <c r="T99" s="181" t="s">
        <v>253</v>
      </c>
      <c r="U99" s="163">
        <v>0</v>
      </c>
      <c r="V99" s="163">
        <f>ROUND(E99*U99,2)</f>
        <v>0</v>
      </c>
      <c r="W99" s="163"/>
      <c r="X99" s="163" t="s">
        <v>270</v>
      </c>
      <c r="Y99" s="163" t="s">
        <v>193</v>
      </c>
      <c r="Z99" s="153"/>
      <c r="AA99" s="153"/>
      <c r="AB99" s="153"/>
      <c r="AC99" s="153"/>
      <c r="AD99" s="153"/>
      <c r="AE99" s="153"/>
      <c r="AF99" s="153"/>
      <c r="AG99" s="153" t="s">
        <v>449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2" x14ac:dyDescent="0.2">
      <c r="A100" s="160"/>
      <c r="B100" s="161"/>
      <c r="C100" s="254" t="s">
        <v>450</v>
      </c>
      <c r="D100" s="255"/>
      <c r="E100" s="255"/>
      <c r="F100" s="255"/>
      <c r="G100" s="255"/>
      <c r="H100" s="163"/>
      <c r="I100" s="163"/>
      <c r="J100" s="163"/>
      <c r="K100" s="163"/>
      <c r="L100" s="163"/>
      <c r="M100" s="163"/>
      <c r="N100" s="162"/>
      <c r="O100" s="162"/>
      <c r="P100" s="162"/>
      <c r="Q100" s="162"/>
      <c r="R100" s="163"/>
      <c r="S100" s="163"/>
      <c r="T100" s="163"/>
      <c r="U100" s="163"/>
      <c r="V100" s="163"/>
      <c r="W100" s="163"/>
      <c r="X100" s="163"/>
      <c r="Y100" s="163"/>
      <c r="Z100" s="153"/>
      <c r="AA100" s="153"/>
      <c r="AB100" s="153"/>
      <c r="AC100" s="153"/>
      <c r="AD100" s="153"/>
      <c r="AE100" s="153"/>
      <c r="AF100" s="153"/>
      <c r="AG100" s="153" t="s">
        <v>215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82" t="str">
        <f>C100</f>
        <v>Výše uvedená položka vymezuje požadovaný standard, zadavatel umožňuje i jiné technicky a kvalitativně srovnatelné řešení</v>
      </c>
      <c r="BB100" s="153"/>
      <c r="BC100" s="153"/>
      <c r="BD100" s="153"/>
      <c r="BE100" s="153"/>
      <c r="BF100" s="153"/>
      <c r="BG100" s="153"/>
      <c r="BH100" s="153"/>
    </row>
    <row r="101" spans="1:60" outlineLevel="3" x14ac:dyDescent="0.2">
      <c r="A101" s="160"/>
      <c r="B101" s="161"/>
      <c r="C101" s="252" t="s">
        <v>455</v>
      </c>
      <c r="D101" s="253"/>
      <c r="E101" s="253"/>
      <c r="F101" s="253"/>
      <c r="G101" s="253"/>
      <c r="H101" s="163"/>
      <c r="I101" s="163"/>
      <c r="J101" s="163"/>
      <c r="K101" s="163"/>
      <c r="L101" s="163"/>
      <c r="M101" s="163"/>
      <c r="N101" s="162"/>
      <c r="O101" s="162"/>
      <c r="P101" s="162"/>
      <c r="Q101" s="162"/>
      <c r="R101" s="163"/>
      <c r="S101" s="163"/>
      <c r="T101" s="163"/>
      <c r="U101" s="163"/>
      <c r="V101" s="163"/>
      <c r="W101" s="163"/>
      <c r="X101" s="163"/>
      <c r="Y101" s="163"/>
      <c r="Z101" s="153"/>
      <c r="AA101" s="153"/>
      <c r="AB101" s="153"/>
      <c r="AC101" s="153"/>
      <c r="AD101" s="153"/>
      <c r="AE101" s="153"/>
      <c r="AF101" s="153"/>
      <c r="AG101" s="153" t="s">
        <v>215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3" x14ac:dyDescent="0.2">
      <c r="A102" s="160"/>
      <c r="B102" s="161"/>
      <c r="C102" s="252" t="s">
        <v>456</v>
      </c>
      <c r="D102" s="253"/>
      <c r="E102" s="253"/>
      <c r="F102" s="253"/>
      <c r="G102" s="253"/>
      <c r="H102" s="163"/>
      <c r="I102" s="163"/>
      <c r="J102" s="163"/>
      <c r="K102" s="163"/>
      <c r="L102" s="163"/>
      <c r="M102" s="163"/>
      <c r="N102" s="162"/>
      <c r="O102" s="162"/>
      <c r="P102" s="162"/>
      <c r="Q102" s="162"/>
      <c r="R102" s="163"/>
      <c r="S102" s="163"/>
      <c r="T102" s="163"/>
      <c r="U102" s="163"/>
      <c r="V102" s="163"/>
      <c r="W102" s="163"/>
      <c r="X102" s="163"/>
      <c r="Y102" s="163"/>
      <c r="Z102" s="153"/>
      <c r="AA102" s="153"/>
      <c r="AB102" s="153"/>
      <c r="AC102" s="153"/>
      <c r="AD102" s="153"/>
      <c r="AE102" s="153"/>
      <c r="AF102" s="153"/>
      <c r="AG102" s="153" t="s">
        <v>215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3" x14ac:dyDescent="0.2">
      <c r="A103" s="160"/>
      <c r="B103" s="161"/>
      <c r="C103" s="252" t="s">
        <v>457</v>
      </c>
      <c r="D103" s="253"/>
      <c r="E103" s="253"/>
      <c r="F103" s="253"/>
      <c r="G103" s="253"/>
      <c r="H103" s="163"/>
      <c r="I103" s="163"/>
      <c r="J103" s="163"/>
      <c r="K103" s="163"/>
      <c r="L103" s="163"/>
      <c r="M103" s="163"/>
      <c r="N103" s="162"/>
      <c r="O103" s="162"/>
      <c r="P103" s="162"/>
      <c r="Q103" s="162"/>
      <c r="R103" s="163"/>
      <c r="S103" s="163"/>
      <c r="T103" s="163"/>
      <c r="U103" s="163"/>
      <c r="V103" s="163"/>
      <c r="W103" s="163"/>
      <c r="X103" s="163"/>
      <c r="Y103" s="163"/>
      <c r="Z103" s="153"/>
      <c r="AA103" s="153"/>
      <c r="AB103" s="153"/>
      <c r="AC103" s="153"/>
      <c r="AD103" s="153"/>
      <c r="AE103" s="153"/>
      <c r="AF103" s="153"/>
      <c r="AG103" s="153" t="s">
        <v>215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45</v>
      </c>
      <c r="B104" s="176" t="s">
        <v>458</v>
      </c>
      <c r="C104" s="191" t="s">
        <v>459</v>
      </c>
      <c r="D104" s="177" t="s">
        <v>247</v>
      </c>
      <c r="E104" s="178">
        <v>0.22031000000000001</v>
      </c>
      <c r="F104" s="179"/>
      <c r="G104" s="180">
        <f>ROUND(E104*F104,2)</f>
        <v>0</v>
      </c>
      <c r="H104" s="179"/>
      <c r="I104" s="180">
        <f>ROUND(E104*H104,2)</f>
        <v>0</v>
      </c>
      <c r="J104" s="179"/>
      <c r="K104" s="180">
        <f>ROUND(E104*J104,2)</f>
        <v>0</v>
      </c>
      <c r="L104" s="180">
        <v>21</v>
      </c>
      <c r="M104" s="180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80" t="s">
        <v>436</v>
      </c>
      <c r="S104" s="180" t="s">
        <v>190</v>
      </c>
      <c r="T104" s="181" t="s">
        <v>191</v>
      </c>
      <c r="U104" s="163">
        <v>1.5669999999999999</v>
      </c>
      <c r="V104" s="163">
        <f>ROUND(E104*U104,2)</f>
        <v>0.35</v>
      </c>
      <c r="W104" s="163"/>
      <c r="X104" s="163" t="s">
        <v>431</v>
      </c>
      <c r="Y104" s="163" t="s">
        <v>193</v>
      </c>
      <c r="Z104" s="153"/>
      <c r="AA104" s="153"/>
      <c r="AB104" s="153"/>
      <c r="AC104" s="153"/>
      <c r="AD104" s="153"/>
      <c r="AE104" s="153"/>
      <c r="AF104" s="153"/>
      <c r="AG104" s="153" t="s">
        <v>432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2" x14ac:dyDescent="0.2">
      <c r="A105" s="160"/>
      <c r="B105" s="161"/>
      <c r="C105" s="256" t="s">
        <v>460</v>
      </c>
      <c r="D105" s="257"/>
      <c r="E105" s="257"/>
      <c r="F105" s="257"/>
      <c r="G105" s="257"/>
      <c r="H105" s="163"/>
      <c r="I105" s="163"/>
      <c r="J105" s="163"/>
      <c r="K105" s="163"/>
      <c r="L105" s="163"/>
      <c r="M105" s="163"/>
      <c r="N105" s="162"/>
      <c r="O105" s="162"/>
      <c r="P105" s="162"/>
      <c r="Q105" s="162"/>
      <c r="R105" s="163"/>
      <c r="S105" s="163"/>
      <c r="T105" s="163"/>
      <c r="U105" s="163"/>
      <c r="V105" s="163"/>
      <c r="W105" s="163"/>
      <c r="X105" s="163"/>
      <c r="Y105" s="163"/>
      <c r="Z105" s="153"/>
      <c r="AA105" s="153"/>
      <c r="AB105" s="153"/>
      <c r="AC105" s="153"/>
      <c r="AD105" s="153"/>
      <c r="AE105" s="153"/>
      <c r="AF105" s="153"/>
      <c r="AG105" s="153" t="s">
        <v>196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x14ac:dyDescent="0.2">
      <c r="A106" s="3"/>
      <c r="B106" s="4"/>
      <c r="C106" s="194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E106">
        <v>12</v>
      </c>
      <c r="AF106">
        <v>21</v>
      </c>
      <c r="AG106" t="s">
        <v>170</v>
      </c>
    </row>
    <row r="107" spans="1:60" x14ac:dyDescent="0.2">
      <c r="A107" s="156"/>
      <c r="B107" s="157" t="s">
        <v>29</v>
      </c>
      <c r="C107" s="195"/>
      <c r="D107" s="158"/>
      <c r="E107" s="159"/>
      <c r="F107" s="159"/>
      <c r="G107" s="174">
        <f>G8+G53+G67+G70+G76+G85+G87+G90</f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f>SUMIF(L7:L105,AE106,G7:G105)</f>
        <v>0</v>
      </c>
      <c r="AF107">
        <f>SUMIF(L7:L105,AF106,G7:G105)</f>
        <v>0</v>
      </c>
      <c r="AG107" t="s">
        <v>482</v>
      </c>
    </row>
    <row r="108" spans="1:60" x14ac:dyDescent="0.2">
      <c r="C108" s="196"/>
      <c r="D108" s="10"/>
      <c r="AG108" t="s">
        <v>488</v>
      </c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C5SySvcOWbabGjOcLbOgVIsKIDhWuL7OrjUZKQz0x7RKNt64ZaB8D4+BHRgkJYl4398VkmMEkQFMzZQbBdokA==" saltValue="hVTZdVoHG5tCMUWx0enEOA==" spinCount="100000" sheet="1" formatRows="0"/>
  <mergeCells count="49">
    <mergeCell ref="C12:G12"/>
    <mergeCell ref="A1:G1"/>
    <mergeCell ref="C2:G2"/>
    <mergeCell ref="C3:G3"/>
    <mergeCell ref="C4:G4"/>
    <mergeCell ref="C10:G10"/>
    <mergeCell ref="C34:G34"/>
    <mergeCell ref="C14:G14"/>
    <mergeCell ref="C16:G16"/>
    <mergeCell ref="C18:G18"/>
    <mergeCell ref="C19:G19"/>
    <mergeCell ref="C20:G20"/>
    <mergeCell ref="C21:G21"/>
    <mergeCell ref="C23:G23"/>
    <mergeCell ref="C24:G24"/>
    <mergeCell ref="C25:G25"/>
    <mergeCell ref="C27:G27"/>
    <mergeCell ref="C28:G28"/>
    <mergeCell ref="C58:G58"/>
    <mergeCell ref="C35:G35"/>
    <mergeCell ref="C37:G37"/>
    <mergeCell ref="C39:G39"/>
    <mergeCell ref="C41:G41"/>
    <mergeCell ref="C45:G45"/>
    <mergeCell ref="C46:G46"/>
    <mergeCell ref="C47:G47"/>
    <mergeCell ref="C48:G48"/>
    <mergeCell ref="C51:G51"/>
    <mergeCell ref="C52:G52"/>
    <mergeCell ref="C55:G55"/>
    <mergeCell ref="C96:G96"/>
    <mergeCell ref="C60:G60"/>
    <mergeCell ref="C62:G62"/>
    <mergeCell ref="C64:G64"/>
    <mergeCell ref="C72:G72"/>
    <mergeCell ref="C73:G73"/>
    <mergeCell ref="C78:G78"/>
    <mergeCell ref="C79:G79"/>
    <mergeCell ref="C82:G82"/>
    <mergeCell ref="C83:G83"/>
    <mergeCell ref="C84:G84"/>
    <mergeCell ref="C89:G89"/>
    <mergeCell ref="C105:G105"/>
    <mergeCell ref="C97:G97"/>
    <mergeCell ref="C98:G98"/>
    <mergeCell ref="C100:G100"/>
    <mergeCell ref="C101:G101"/>
    <mergeCell ref="C102:G102"/>
    <mergeCell ref="C103:G10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82773-38F0-4430-94D9-9A6CD683DAF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65</v>
      </c>
      <c r="C3" s="259" t="s">
        <v>66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69</v>
      </c>
      <c r="C4" s="262" t="s">
        <v>70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SUMIF(AG9:AG52,"&lt;&gt;NOR",G9:G52)</f>
        <v>0</v>
      </c>
      <c r="H8" s="172"/>
      <c r="I8" s="172">
        <f>SUM(I9:I52)</f>
        <v>0</v>
      </c>
      <c r="J8" s="172"/>
      <c r="K8" s="172">
        <f>SUM(K9:K52)</f>
        <v>0</v>
      </c>
      <c r="L8" s="172"/>
      <c r="M8" s="172">
        <f>SUM(M9:M52)</f>
        <v>0</v>
      </c>
      <c r="N8" s="171"/>
      <c r="O8" s="171">
        <f>SUM(O9:O52)</f>
        <v>0</v>
      </c>
      <c r="P8" s="171"/>
      <c r="Q8" s="171">
        <f>SUM(Q9:Q52)</f>
        <v>0</v>
      </c>
      <c r="R8" s="172"/>
      <c r="S8" s="172"/>
      <c r="T8" s="173"/>
      <c r="U8" s="167"/>
      <c r="V8" s="167">
        <f>SUM(V9:V52)</f>
        <v>229.74</v>
      </c>
      <c r="W8" s="167"/>
      <c r="X8" s="167"/>
      <c r="Y8" s="167"/>
      <c r="AG8" t="s">
        <v>185</v>
      </c>
    </row>
    <row r="9" spans="1:60" ht="22.5" outlineLevel="1" x14ac:dyDescent="0.2">
      <c r="A9" s="175">
        <v>1</v>
      </c>
      <c r="B9" s="176" t="s">
        <v>186</v>
      </c>
      <c r="C9" s="191" t="s">
        <v>744</v>
      </c>
      <c r="D9" s="177" t="s">
        <v>188</v>
      </c>
      <c r="E9" s="178">
        <v>125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0.2</v>
      </c>
      <c r="V9" s="163">
        <f>ROUND(E9*U9,2)</f>
        <v>25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194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2" x14ac:dyDescent="0.2">
      <c r="A10" s="160"/>
      <c r="B10" s="161"/>
      <c r="C10" s="256" t="s">
        <v>195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na vzdálenost od hladiny vody v jímce po výšku roviny proložené osou nejvyššího bodu výtlačného potrubí. Včetně odpadní potrubí v délce do 20 m.</v>
      </c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2</v>
      </c>
      <c r="B11" s="176" t="s">
        <v>197</v>
      </c>
      <c r="C11" s="191" t="s">
        <v>745</v>
      </c>
      <c r="D11" s="177" t="s">
        <v>199</v>
      </c>
      <c r="E11" s="178">
        <v>30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</v>
      </c>
      <c r="V11" s="163">
        <f>ROUND(E11*U11,2)</f>
        <v>0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2" x14ac:dyDescent="0.2">
      <c r="A12" s="160"/>
      <c r="B12" s="161"/>
      <c r="C12" s="256" t="s">
        <v>200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8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693</v>
      </c>
      <c r="C13" s="191" t="s">
        <v>694</v>
      </c>
      <c r="D13" s="177" t="s">
        <v>203</v>
      </c>
      <c r="E13" s="178">
        <v>99.055599999999998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189</v>
      </c>
      <c r="S13" s="180" t="s">
        <v>190</v>
      </c>
      <c r="T13" s="181" t="s">
        <v>191</v>
      </c>
      <c r="U13" s="163">
        <v>0.12</v>
      </c>
      <c r="V13" s="163">
        <f>ROUND(E13*U13,2)</f>
        <v>11.89</v>
      </c>
      <c r="W13" s="163"/>
      <c r="X13" s="163" t="s">
        <v>192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194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33.75" outlineLevel="2" x14ac:dyDescent="0.2">
      <c r="A14" s="160"/>
      <c r="B14" s="161"/>
      <c r="C14" s="256" t="s">
        <v>207</v>
      </c>
      <c r="D14" s="257"/>
      <c r="E14" s="257"/>
      <c r="F14" s="257"/>
      <c r="G14" s="257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82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695</v>
      </c>
      <c r="C15" s="191" t="s">
        <v>696</v>
      </c>
      <c r="D15" s="177" t="s">
        <v>203</v>
      </c>
      <c r="E15" s="178">
        <v>80.771109999999993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189</v>
      </c>
      <c r="S15" s="180" t="s">
        <v>190</v>
      </c>
      <c r="T15" s="181" t="s">
        <v>191</v>
      </c>
      <c r="U15" s="163">
        <v>0.28000000000000003</v>
      </c>
      <c r="V15" s="163">
        <f>ROUND(E15*U15,2)</f>
        <v>22.62</v>
      </c>
      <c r="W15" s="163"/>
      <c r="X15" s="163" t="s">
        <v>192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194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33.75" outlineLevel="2" x14ac:dyDescent="0.2">
      <c r="A16" s="160"/>
      <c r="B16" s="161"/>
      <c r="C16" s="256" t="s">
        <v>207</v>
      </c>
      <c r="D16" s="257"/>
      <c r="E16" s="257"/>
      <c r="F16" s="257"/>
      <c r="G16" s="257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196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82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5">
        <v>5</v>
      </c>
      <c r="B17" s="176" t="s">
        <v>210</v>
      </c>
      <c r="C17" s="191" t="s">
        <v>211</v>
      </c>
      <c r="D17" s="177" t="s">
        <v>203</v>
      </c>
      <c r="E17" s="178">
        <v>201.82141999999999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80" t="s">
        <v>189</v>
      </c>
      <c r="S17" s="180" t="s">
        <v>190</v>
      </c>
      <c r="T17" s="181" t="s">
        <v>191</v>
      </c>
      <c r="U17" s="163">
        <v>0.01</v>
      </c>
      <c r="V17" s="163">
        <f>ROUND(E17*U17,2)</f>
        <v>2.02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212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56" t="s">
        <v>213</v>
      </c>
      <c r="D18" s="257"/>
      <c r="E18" s="257"/>
      <c r="F18" s="257"/>
      <c r="G18" s="257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196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2" t="s">
        <v>214</v>
      </c>
      <c r="D19" s="253"/>
      <c r="E19" s="253"/>
      <c r="F19" s="253"/>
      <c r="G19" s="253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215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3" x14ac:dyDescent="0.2">
      <c r="A20" s="160"/>
      <c r="B20" s="161"/>
      <c r="C20" s="252" t="s">
        <v>216</v>
      </c>
      <c r="D20" s="253"/>
      <c r="E20" s="253"/>
      <c r="F20" s="253"/>
      <c r="G20" s="253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215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3" x14ac:dyDescent="0.2">
      <c r="A21" s="160"/>
      <c r="B21" s="161"/>
      <c r="C21" s="252" t="s">
        <v>217</v>
      </c>
      <c r="D21" s="253"/>
      <c r="E21" s="253"/>
      <c r="F21" s="253"/>
      <c r="G21" s="253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215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75">
        <v>6</v>
      </c>
      <c r="B22" s="176" t="s">
        <v>218</v>
      </c>
      <c r="C22" s="191" t="s">
        <v>219</v>
      </c>
      <c r="D22" s="177" t="s">
        <v>203</v>
      </c>
      <c r="E22" s="178">
        <v>80.771109999999993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80" t="s">
        <v>189</v>
      </c>
      <c r="S22" s="180" t="s">
        <v>190</v>
      </c>
      <c r="T22" s="181" t="s">
        <v>191</v>
      </c>
      <c r="U22" s="163">
        <v>0.01</v>
      </c>
      <c r="V22" s="163">
        <f>ROUND(E22*U22,2)</f>
        <v>0.81</v>
      </c>
      <c r="W22" s="163"/>
      <c r="X22" s="163" t="s">
        <v>192</v>
      </c>
      <c r="Y22" s="163" t="s">
        <v>193</v>
      </c>
      <c r="Z22" s="153"/>
      <c r="AA22" s="153"/>
      <c r="AB22" s="153"/>
      <c r="AC22" s="153"/>
      <c r="AD22" s="153"/>
      <c r="AE22" s="153"/>
      <c r="AF22" s="153"/>
      <c r="AG22" s="153" t="s">
        <v>194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56" t="s">
        <v>213</v>
      </c>
      <c r="D23" s="257"/>
      <c r="E23" s="257"/>
      <c r="F23" s="257"/>
      <c r="G23" s="257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196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2" t="s">
        <v>220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215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3" x14ac:dyDescent="0.2">
      <c r="A25" s="160"/>
      <c r="B25" s="161"/>
      <c r="C25" s="252" t="s">
        <v>221</v>
      </c>
      <c r="D25" s="253"/>
      <c r="E25" s="253"/>
      <c r="F25" s="253"/>
      <c r="G25" s="253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215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 x14ac:dyDescent="0.2">
      <c r="A26" s="175">
        <v>7</v>
      </c>
      <c r="B26" s="176" t="s">
        <v>222</v>
      </c>
      <c r="C26" s="191" t="s">
        <v>223</v>
      </c>
      <c r="D26" s="177" t="s">
        <v>203</v>
      </c>
      <c r="E26" s="178">
        <v>0.41288999999999998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 t="s">
        <v>189</v>
      </c>
      <c r="S26" s="180" t="s">
        <v>190</v>
      </c>
      <c r="T26" s="181" t="s">
        <v>191</v>
      </c>
      <c r="U26" s="163">
        <v>0.01</v>
      </c>
      <c r="V26" s="163">
        <f>ROUND(E26*U26,2)</f>
        <v>0</v>
      </c>
      <c r="W26" s="163"/>
      <c r="X26" s="163" t="s">
        <v>192</v>
      </c>
      <c r="Y26" s="163" t="s">
        <v>193</v>
      </c>
      <c r="Z26" s="153"/>
      <c r="AA26" s="153"/>
      <c r="AB26" s="153"/>
      <c r="AC26" s="153"/>
      <c r="AD26" s="153"/>
      <c r="AE26" s="153"/>
      <c r="AF26" s="153"/>
      <c r="AG26" s="153" t="s">
        <v>212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56" t="s">
        <v>213</v>
      </c>
      <c r="D27" s="257"/>
      <c r="E27" s="257"/>
      <c r="F27" s="257"/>
      <c r="G27" s="257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196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2" t="s">
        <v>224</v>
      </c>
      <c r="D28" s="253"/>
      <c r="E28" s="253"/>
      <c r="F28" s="253"/>
      <c r="G28" s="253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83">
        <v>8</v>
      </c>
      <c r="B29" s="184" t="s">
        <v>225</v>
      </c>
      <c r="C29" s="192" t="s">
        <v>746</v>
      </c>
      <c r="D29" s="185" t="s">
        <v>203</v>
      </c>
      <c r="E29" s="186">
        <v>4.5359999999999996</v>
      </c>
      <c r="F29" s="187"/>
      <c r="G29" s="188">
        <f>ROUND(E29*F29,2)</f>
        <v>0</v>
      </c>
      <c r="H29" s="187"/>
      <c r="I29" s="188">
        <f>ROUND(E29*H29,2)</f>
        <v>0</v>
      </c>
      <c r="J29" s="187"/>
      <c r="K29" s="188">
        <f>ROUND(E29*J29,2)</f>
        <v>0</v>
      </c>
      <c r="L29" s="188">
        <v>21</v>
      </c>
      <c r="M29" s="188">
        <f>G29*(1+L29/100)</f>
        <v>0</v>
      </c>
      <c r="N29" s="186">
        <v>0</v>
      </c>
      <c r="O29" s="186">
        <f>ROUND(E29*N29,2)</f>
        <v>0</v>
      </c>
      <c r="P29" s="186">
        <v>0</v>
      </c>
      <c r="Q29" s="186">
        <f>ROUND(E29*P29,2)</f>
        <v>0</v>
      </c>
      <c r="R29" s="188" t="s">
        <v>189</v>
      </c>
      <c r="S29" s="188" t="s">
        <v>190</v>
      </c>
      <c r="T29" s="189" t="s">
        <v>191</v>
      </c>
      <c r="U29" s="163">
        <v>0.65</v>
      </c>
      <c r="V29" s="163">
        <f>ROUND(E29*U29,2)</f>
        <v>2.95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1" x14ac:dyDescent="0.2">
      <c r="A30" s="183">
        <v>9</v>
      </c>
      <c r="B30" s="184" t="s">
        <v>225</v>
      </c>
      <c r="C30" s="192" t="s">
        <v>746</v>
      </c>
      <c r="D30" s="185" t="s">
        <v>203</v>
      </c>
      <c r="E30" s="186">
        <v>98.642709999999994</v>
      </c>
      <c r="F30" s="187"/>
      <c r="G30" s="188">
        <f>ROUND(E30*F30,2)</f>
        <v>0</v>
      </c>
      <c r="H30" s="187"/>
      <c r="I30" s="188">
        <f>ROUND(E30*H30,2)</f>
        <v>0</v>
      </c>
      <c r="J30" s="187"/>
      <c r="K30" s="188">
        <f>ROUND(E30*J30,2)</f>
        <v>0</v>
      </c>
      <c r="L30" s="188">
        <v>21</v>
      </c>
      <c r="M30" s="188">
        <f>G30*(1+L30/100)</f>
        <v>0</v>
      </c>
      <c r="N30" s="186">
        <v>0</v>
      </c>
      <c r="O30" s="186">
        <f>ROUND(E30*N30,2)</f>
        <v>0</v>
      </c>
      <c r="P30" s="186">
        <v>0</v>
      </c>
      <c r="Q30" s="186">
        <f>ROUND(E30*P30,2)</f>
        <v>0</v>
      </c>
      <c r="R30" s="188" t="s">
        <v>189</v>
      </c>
      <c r="S30" s="188" t="s">
        <v>190</v>
      </c>
      <c r="T30" s="189" t="s">
        <v>191</v>
      </c>
      <c r="U30" s="163">
        <v>0.65</v>
      </c>
      <c r="V30" s="163">
        <f>ROUND(E30*U30,2)</f>
        <v>64.12</v>
      </c>
      <c r="W30" s="163"/>
      <c r="X30" s="163" t="s">
        <v>192</v>
      </c>
      <c r="Y30" s="163" t="s">
        <v>193</v>
      </c>
      <c r="Z30" s="153"/>
      <c r="AA30" s="153"/>
      <c r="AB30" s="153"/>
      <c r="AC30" s="153"/>
      <c r="AD30" s="153"/>
      <c r="AE30" s="153"/>
      <c r="AF30" s="153"/>
      <c r="AG30" s="153" t="s">
        <v>212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83">
        <v>10</v>
      </c>
      <c r="B31" s="184" t="s">
        <v>697</v>
      </c>
      <c r="C31" s="192" t="s">
        <v>747</v>
      </c>
      <c r="D31" s="185" t="s">
        <v>203</v>
      </c>
      <c r="E31" s="186">
        <v>80.771109999999993</v>
      </c>
      <c r="F31" s="187"/>
      <c r="G31" s="188">
        <f>ROUND(E31*F31,2)</f>
        <v>0</v>
      </c>
      <c r="H31" s="187"/>
      <c r="I31" s="188">
        <f>ROUND(E31*H31,2)</f>
        <v>0</v>
      </c>
      <c r="J31" s="187"/>
      <c r="K31" s="188">
        <f>ROUND(E31*J31,2)</f>
        <v>0</v>
      </c>
      <c r="L31" s="188">
        <v>21</v>
      </c>
      <c r="M31" s="188">
        <f>G31*(1+L31/100)</f>
        <v>0</v>
      </c>
      <c r="N31" s="186">
        <v>0</v>
      </c>
      <c r="O31" s="186">
        <f>ROUND(E31*N31,2)</f>
        <v>0</v>
      </c>
      <c r="P31" s="186">
        <v>0</v>
      </c>
      <c r="Q31" s="186">
        <f>ROUND(E31*P31,2)</f>
        <v>0</v>
      </c>
      <c r="R31" s="188" t="s">
        <v>189</v>
      </c>
      <c r="S31" s="188" t="s">
        <v>190</v>
      </c>
      <c r="T31" s="189" t="s">
        <v>191</v>
      </c>
      <c r="U31" s="163">
        <v>0.89</v>
      </c>
      <c r="V31" s="163">
        <f>ROUND(E31*U31,2)</f>
        <v>71.89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1" x14ac:dyDescent="0.2">
      <c r="A32" s="183">
        <v>11</v>
      </c>
      <c r="B32" s="184" t="s">
        <v>231</v>
      </c>
      <c r="C32" s="192" t="s">
        <v>232</v>
      </c>
      <c r="D32" s="185" t="s">
        <v>203</v>
      </c>
      <c r="E32" s="186">
        <v>99.055599999999998</v>
      </c>
      <c r="F32" s="187"/>
      <c r="G32" s="188">
        <f>ROUND(E32*F32,2)</f>
        <v>0</v>
      </c>
      <c r="H32" s="187"/>
      <c r="I32" s="188">
        <f>ROUND(E32*H32,2)</f>
        <v>0</v>
      </c>
      <c r="J32" s="187"/>
      <c r="K32" s="188">
        <f>ROUND(E32*J32,2)</f>
        <v>0</v>
      </c>
      <c r="L32" s="188">
        <v>21</v>
      </c>
      <c r="M32" s="188">
        <f>G32*(1+L32/100)</f>
        <v>0</v>
      </c>
      <c r="N32" s="186">
        <v>0</v>
      </c>
      <c r="O32" s="186">
        <f>ROUND(E32*N32,2)</f>
        <v>0</v>
      </c>
      <c r="P32" s="186">
        <v>0</v>
      </c>
      <c r="Q32" s="186">
        <f>ROUND(E32*P32,2)</f>
        <v>0</v>
      </c>
      <c r="R32" s="188" t="s">
        <v>189</v>
      </c>
      <c r="S32" s="188" t="s">
        <v>190</v>
      </c>
      <c r="T32" s="189" t="s">
        <v>191</v>
      </c>
      <c r="U32" s="163">
        <v>0.01</v>
      </c>
      <c r="V32" s="163">
        <f>ROUND(E32*U32,2)</f>
        <v>0.99</v>
      </c>
      <c r="W32" s="163"/>
      <c r="X32" s="163" t="s">
        <v>192</v>
      </c>
      <c r="Y32" s="163" t="s">
        <v>193</v>
      </c>
      <c r="Z32" s="153"/>
      <c r="AA32" s="153"/>
      <c r="AB32" s="153"/>
      <c r="AC32" s="153"/>
      <c r="AD32" s="153"/>
      <c r="AE32" s="153"/>
      <c r="AF32" s="153"/>
      <c r="AG32" s="153" t="s">
        <v>194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ht="22.5" outlineLevel="1" x14ac:dyDescent="0.2">
      <c r="A33" s="175">
        <v>12</v>
      </c>
      <c r="B33" s="176" t="s">
        <v>233</v>
      </c>
      <c r="C33" s="191" t="s">
        <v>234</v>
      </c>
      <c r="D33" s="177" t="s">
        <v>203</v>
      </c>
      <c r="E33" s="178">
        <v>98.642709999999994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80" t="s">
        <v>189</v>
      </c>
      <c r="S33" s="180" t="s">
        <v>190</v>
      </c>
      <c r="T33" s="181" t="s">
        <v>191</v>
      </c>
      <c r="U33" s="163">
        <v>0.2</v>
      </c>
      <c r="V33" s="163">
        <f>ROUND(E33*U33,2)</f>
        <v>19.73</v>
      </c>
      <c r="W33" s="163"/>
      <c r="X33" s="163" t="s">
        <v>192</v>
      </c>
      <c r="Y33" s="163" t="s">
        <v>193</v>
      </c>
      <c r="Z33" s="153"/>
      <c r="AA33" s="153"/>
      <c r="AB33" s="153"/>
      <c r="AC33" s="153"/>
      <c r="AD33" s="153"/>
      <c r="AE33" s="153"/>
      <c r="AF33" s="153"/>
      <c r="AG33" s="153" t="s">
        <v>194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56" t="s">
        <v>235</v>
      </c>
      <c r="D34" s="257"/>
      <c r="E34" s="257"/>
      <c r="F34" s="257"/>
      <c r="G34" s="257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196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52" t="s">
        <v>236</v>
      </c>
      <c r="D35" s="253"/>
      <c r="E35" s="253"/>
      <c r="F35" s="253"/>
      <c r="G35" s="25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215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75">
        <v>13</v>
      </c>
      <c r="B36" s="176" t="s">
        <v>237</v>
      </c>
      <c r="C36" s="191" t="s">
        <v>238</v>
      </c>
      <c r="D36" s="177" t="s">
        <v>239</v>
      </c>
      <c r="E36" s="178">
        <v>45.36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80" t="s">
        <v>240</v>
      </c>
      <c r="S36" s="180" t="s">
        <v>190</v>
      </c>
      <c r="T36" s="181" t="s">
        <v>191</v>
      </c>
      <c r="U36" s="163">
        <v>0.02</v>
      </c>
      <c r="V36" s="163">
        <f>ROUND(E36*U36,2)</f>
        <v>0.91</v>
      </c>
      <c r="W36" s="163"/>
      <c r="X36" s="163" t="s">
        <v>192</v>
      </c>
      <c r="Y36" s="163" t="s">
        <v>193</v>
      </c>
      <c r="Z36" s="153"/>
      <c r="AA36" s="153"/>
      <c r="AB36" s="153"/>
      <c r="AC36" s="153"/>
      <c r="AD36" s="153"/>
      <c r="AE36" s="153"/>
      <c r="AF36" s="153"/>
      <c r="AG36" s="153" t="s">
        <v>194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56" t="s">
        <v>241</v>
      </c>
      <c r="D37" s="257"/>
      <c r="E37" s="257"/>
      <c r="F37" s="257"/>
      <c r="G37" s="257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196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75">
        <v>14</v>
      </c>
      <c r="B38" s="176" t="s">
        <v>699</v>
      </c>
      <c r="C38" s="191" t="s">
        <v>700</v>
      </c>
      <c r="D38" s="177" t="s">
        <v>239</v>
      </c>
      <c r="E38" s="178">
        <v>30.24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80" t="s">
        <v>189</v>
      </c>
      <c r="S38" s="180" t="s">
        <v>190</v>
      </c>
      <c r="T38" s="181" t="s">
        <v>191</v>
      </c>
      <c r="U38" s="163">
        <v>2.9000000000000001E-2</v>
      </c>
      <c r="V38" s="163">
        <f>ROUND(E38*U38,2)</f>
        <v>0.88</v>
      </c>
      <c r="W38" s="163"/>
      <c r="X38" s="163" t="s">
        <v>192</v>
      </c>
      <c r="Y38" s="163" t="s">
        <v>193</v>
      </c>
      <c r="Z38" s="153"/>
      <c r="AA38" s="153"/>
      <c r="AB38" s="153"/>
      <c r="AC38" s="153"/>
      <c r="AD38" s="153"/>
      <c r="AE38" s="153"/>
      <c r="AF38" s="153"/>
      <c r="AG38" s="153" t="s">
        <v>194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256" t="s">
        <v>497</v>
      </c>
      <c r="D39" s="257"/>
      <c r="E39" s="257"/>
      <c r="F39" s="257"/>
      <c r="G39" s="257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196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ht="22.5" outlineLevel="1" x14ac:dyDescent="0.2">
      <c r="A40" s="175">
        <v>15</v>
      </c>
      <c r="B40" s="176" t="s">
        <v>701</v>
      </c>
      <c r="C40" s="191" t="s">
        <v>702</v>
      </c>
      <c r="D40" s="177" t="s">
        <v>239</v>
      </c>
      <c r="E40" s="178">
        <v>45.36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80" t="s">
        <v>189</v>
      </c>
      <c r="S40" s="180" t="s">
        <v>190</v>
      </c>
      <c r="T40" s="181" t="s">
        <v>191</v>
      </c>
      <c r="U40" s="163">
        <v>0.13</v>
      </c>
      <c r="V40" s="163">
        <f>ROUND(E40*U40,2)</f>
        <v>5.9</v>
      </c>
      <c r="W40" s="163"/>
      <c r="X40" s="163" t="s">
        <v>192</v>
      </c>
      <c r="Y40" s="163" t="s">
        <v>193</v>
      </c>
      <c r="Z40" s="153"/>
      <c r="AA40" s="153"/>
      <c r="AB40" s="153"/>
      <c r="AC40" s="153"/>
      <c r="AD40" s="153"/>
      <c r="AE40" s="153"/>
      <c r="AF40" s="153"/>
      <c r="AG40" s="153" t="s">
        <v>194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ht="22.5" outlineLevel="2" x14ac:dyDescent="0.2">
      <c r="A41" s="160"/>
      <c r="B41" s="161"/>
      <c r="C41" s="256" t="s">
        <v>244</v>
      </c>
      <c r="D41" s="257"/>
      <c r="E41" s="257"/>
      <c r="F41" s="257"/>
      <c r="G41" s="257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196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82" t="str">
        <f>C41</f>
        <v>s případným nutným přemístěním hromad nebo dočasných skládek na místo potřeby ze vzdálenosti do 30 m, v rovině nebo ve svahu do 1 : 5,</v>
      </c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3">
        <v>16</v>
      </c>
      <c r="B42" s="184" t="s">
        <v>245</v>
      </c>
      <c r="C42" s="192" t="s">
        <v>246</v>
      </c>
      <c r="D42" s="185" t="s">
        <v>247</v>
      </c>
      <c r="E42" s="186">
        <v>0.76385000000000003</v>
      </c>
      <c r="F42" s="187"/>
      <c r="G42" s="188">
        <f>ROUND(E42*F42,2)</f>
        <v>0</v>
      </c>
      <c r="H42" s="187"/>
      <c r="I42" s="188">
        <f>ROUND(E42*H42,2)</f>
        <v>0</v>
      </c>
      <c r="J42" s="187"/>
      <c r="K42" s="188">
        <f>ROUND(E42*J42,2)</f>
        <v>0</v>
      </c>
      <c r="L42" s="188">
        <v>21</v>
      </c>
      <c r="M42" s="188">
        <f>G42*(1+L42/100)</f>
        <v>0</v>
      </c>
      <c r="N42" s="186">
        <v>0</v>
      </c>
      <c r="O42" s="186">
        <f>ROUND(E42*N42,2)</f>
        <v>0</v>
      </c>
      <c r="P42" s="186">
        <v>0</v>
      </c>
      <c r="Q42" s="186">
        <f>ROUND(E42*P42,2)</f>
        <v>0</v>
      </c>
      <c r="R42" s="188" t="s">
        <v>189</v>
      </c>
      <c r="S42" s="188" t="s">
        <v>190</v>
      </c>
      <c r="T42" s="189" t="s">
        <v>191</v>
      </c>
      <c r="U42" s="163">
        <v>0</v>
      </c>
      <c r="V42" s="163">
        <f>ROUND(E42*U42,2)</f>
        <v>0</v>
      </c>
      <c r="W42" s="163"/>
      <c r="X42" s="163" t="s">
        <v>192</v>
      </c>
      <c r="Y42" s="163" t="s">
        <v>193</v>
      </c>
      <c r="Z42" s="153"/>
      <c r="AA42" s="153"/>
      <c r="AB42" s="153"/>
      <c r="AC42" s="153"/>
      <c r="AD42" s="153"/>
      <c r="AE42" s="153"/>
      <c r="AF42" s="153"/>
      <c r="AG42" s="153" t="s">
        <v>212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3">
        <v>17</v>
      </c>
      <c r="B43" s="184" t="s">
        <v>249</v>
      </c>
      <c r="C43" s="192" t="s">
        <v>250</v>
      </c>
      <c r="D43" s="185" t="s">
        <v>251</v>
      </c>
      <c r="E43" s="186">
        <v>1</v>
      </c>
      <c r="F43" s="187"/>
      <c r="G43" s="188">
        <f>ROUND(E43*F43,2)</f>
        <v>0</v>
      </c>
      <c r="H43" s="187"/>
      <c r="I43" s="188">
        <f>ROUND(E43*H43,2)</f>
        <v>0</v>
      </c>
      <c r="J43" s="187"/>
      <c r="K43" s="188">
        <f>ROUND(E43*J43,2)</f>
        <v>0</v>
      </c>
      <c r="L43" s="188">
        <v>21</v>
      </c>
      <c r="M43" s="188">
        <f>G43*(1+L43/100)</f>
        <v>0</v>
      </c>
      <c r="N43" s="186">
        <v>0</v>
      </c>
      <c r="O43" s="186">
        <f>ROUND(E43*N43,2)</f>
        <v>0</v>
      </c>
      <c r="P43" s="186">
        <v>0</v>
      </c>
      <c r="Q43" s="186">
        <f>ROUND(E43*P43,2)</f>
        <v>0</v>
      </c>
      <c r="R43" s="188"/>
      <c r="S43" s="188" t="s">
        <v>252</v>
      </c>
      <c r="T43" s="189" t="s">
        <v>253</v>
      </c>
      <c r="U43" s="163">
        <v>0.03</v>
      </c>
      <c r="V43" s="163">
        <f>ROUND(E43*U43,2)</f>
        <v>0.03</v>
      </c>
      <c r="W43" s="163"/>
      <c r="X43" s="163" t="s">
        <v>192</v>
      </c>
      <c r="Y43" s="163" t="s">
        <v>193</v>
      </c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18</v>
      </c>
      <c r="B44" s="176" t="s">
        <v>258</v>
      </c>
      <c r="C44" s="191" t="s">
        <v>259</v>
      </c>
      <c r="D44" s="177" t="s">
        <v>247</v>
      </c>
      <c r="E44" s="178">
        <v>161.54221999999999</v>
      </c>
      <c r="F44" s="179"/>
      <c r="G44" s="180">
        <f>ROUND(E44*F44,2)</f>
        <v>0</v>
      </c>
      <c r="H44" s="179"/>
      <c r="I44" s="180">
        <f>ROUND(E44*H44,2)</f>
        <v>0</v>
      </c>
      <c r="J44" s="179"/>
      <c r="K44" s="180">
        <f>ROUND(E44*J44,2)</f>
        <v>0</v>
      </c>
      <c r="L44" s="180">
        <v>21</v>
      </c>
      <c r="M44" s="180">
        <f>G44*(1+L44/100)</f>
        <v>0</v>
      </c>
      <c r="N44" s="178">
        <v>0</v>
      </c>
      <c r="O44" s="178">
        <f>ROUND(E44*N44,2)</f>
        <v>0</v>
      </c>
      <c r="P44" s="178">
        <v>0</v>
      </c>
      <c r="Q44" s="178">
        <f>ROUND(E44*P44,2)</f>
        <v>0</v>
      </c>
      <c r="R44" s="180" t="s">
        <v>260</v>
      </c>
      <c r="S44" s="180" t="s">
        <v>190</v>
      </c>
      <c r="T44" s="181" t="s">
        <v>191</v>
      </c>
      <c r="U44" s="163">
        <v>0</v>
      </c>
      <c r="V44" s="163">
        <f>ROUND(E44*U44,2)</f>
        <v>0</v>
      </c>
      <c r="W44" s="163"/>
      <c r="X44" s="163" t="s">
        <v>192</v>
      </c>
      <c r="Y44" s="163" t="s">
        <v>193</v>
      </c>
      <c r="Z44" s="153"/>
      <c r="AA44" s="153"/>
      <c r="AB44" s="153"/>
      <c r="AC44" s="153"/>
      <c r="AD44" s="153"/>
      <c r="AE44" s="153"/>
      <c r="AF44" s="153"/>
      <c r="AG44" s="153" t="s">
        <v>194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54" t="s">
        <v>261</v>
      </c>
      <c r="D45" s="255"/>
      <c r="E45" s="255"/>
      <c r="F45" s="255"/>
      <c r="G45" s="255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215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3" x14ac:dyDescent="0.2">
      <c r="A46" s="160"/>
      <c r="B46" s="161"/>
      <c r="C46" s="252" t="s">
        <v>262</v>
      </c>
      <c r="D46" s="253"/>
      <c r="E46" s="253"/>
      <c r="F46" s="253"/>
      <c r="G46" s="25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215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3" x14ac:dyDescent="0.2">
      <c r="A47" s="160"/>
      <c r="B47" s="161"/>
      <c r="C47" s="252" t="s">
        <v>263</v>
      </c>
      <c r="D47" s="253"/>
      <c r="E47" s="253"/>
      <c r="F47" s="253"/>
      <c r="G47" s="253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215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3" x14ac:dyDescent="0.2">
      <c r="A48" s="160"/>
      <c r="B48" s="161"/>
      <c r="C48" s="252" t="s">
        <v>264</v>
      </c>
      <c r="D48" s="253"/>
      <c r="E48" s="253"/>
      <c r="F48" s="253"/>
      <c r="G48" s="253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215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3">
        <v>19</v>
      </c>
      <c r="B49" s="184" t="s">
        <v>266</v>
      </c>
      <c r="C49" s="192" t="s">
        <v>267</v>
      </c>
      <c r="D49" s="185" t="s">
        <v>268</v>
      </c>
      <c r="E49" s="186">
        <v>1.4288400000000001</v>
      </c>
      <c r="F49" s="187"/>
      <c r="G49" s="188">
        <f>ROUND(E49*F49,2)</f>
        <v>0</v>
      </c>
      <c r="H49" s="187"/>
      <c r="I49" s="188">
        <f>ROUND(E49*H49,2)</f>
        <v>0</v>
      </c>
      <c r="J49" s="187"/>
      <c r="K49" s="188">
        <f>ROUND(E49*J49,2)</f>
        <v>0</v>
      </c>
      <c r="L49" s="188">
        <v>21</v>
      </c>
      <c r="M49" s="188">
        <f>G49*(1+L49/100)</f>
        <v>0</v>
      </c>
      <c r="N49" s="186">
        <v>1E-3</v>
      </c>
      <c r="O49" s="186">
        <f>ROUND(E49*N49,2)</f>
        <v>0</v>
      </c>
      <c r="P49" s="186">
        <v>0</v>
      </c>
      <c r="Q49" s="186">
        <f>ROUND(E49*P49,2)</f>
        <v>0</v>
      </c>
      <c r="R49" s="188" t="s">
        <v>269</v>
      </c>
      <c r="S49" s="188" t="s">
        <v>190</v>
      </c>
      <c r="T49" s="189" t="s">
        <v>191</v>
      </c>
      <c r="U49" s="163">
        <v>0</v>
      </c>
      <c r="V49" s="163">
        <f>ROUND(E49*U49,2)</f>
        <v>0</v>
      </c>
      <c r="W49" s="163"/>
      <c r="X49" s="163" t="s">
        <v>270</v>
      </c>
      <c r="Y49" s="163" t="s">
        <v>193</v>
      </c>
      <c r="Z49" s="153"/>
      <c r="AA49" s="153"/>
      <c r="AB49" s="153"/>
      <c r="AC49" s="153"/>
      <c r="AD49" s="153"/>
      <c r="AE49" s="153"/>
      <c r="AF49" s="153"/>
      <c r="AG49" s="153" t="s">
        <v>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20</v>
      </c>
      <c r="B50" s="176" t="s">
        <v>275</v>
      </c>
      <c r="C50" s="191" t="s">
        <v>276</v>
      </c>
      <c r="D50" s="177" t="s">
        <v>277</v>
      </c>
      <c r="E50" s="178">
        <v>44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/>
      <c r="S50" s="180" t="s">
        <v>252</v>
      </c>
      <c r="T50" s="181" t="s">
        <v>253</v>
      </c>
      <c r="U50" s="163">
        <v>0</v>
      </c>
      <c r="V50" s="163">
        <f>ROUND(E50*U50,2)</f>
        <v>0</v>
      </c>
      <c r="W50" s="163"/>
      <c r="X50" s="163" t="s">
        <v>278</v>
      </c>
      <c r="Y50" s="163" t="s">
        <v>193</v>
      </c>
      <c r="Z50" s="153"/>
      <c r="AA50" s="153"/>
      <c r="AB50" s="153"/>
      <c r="AC50" s="153"/>
      <c r="AD50" s="153"/>
      <c r="AE50" s="153"/>
      <c r="AF50" s="153"/>
      <c r="AG50" s="153" t="s">
        <v>279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54" t="s">
        <v>280</v>
      </c>
      <c r="D51" s="255"/>
      <c r="E51" s="255"/>
      <c r="F51" s="255"/>
      <c r="G51" s="255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215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3" x14ac:dyDescent="0.2">
      <c r="A52" s="160"/>
      <c r="B52" s="161"/>
      <c r="C52" s="252" t="s">
        <v>224</v>
      </c>
      <c r="D52" s="253"/>
      <c r="E52" s="253"/>
      <c r="F52" s="253"/>
      <c r="G52" s="25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215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x14ac:dyDescent="0.2">
      <c r="A53" s="168" t="s">
        <v>184</v>
      </c>
      <c r="B53" s="169" t="s">
        <v>119</v>
      </c>
      <c r="C53" s="190" t="s">
        <v>120</v>
      </c>
      <c r="D53" s="170"/>
      <c r="E53" s="171"/>
      <c r="F53" s="172"/>
      <c r="G53" s="172">
        <f>SUMIF(AG54:AG71,"&lt;&gt;NOR",G54:G71)</f>
        <v>0</v>
      </c>
      <c r="H53" s="172"/>
      <c r="I53" s="172">
        <f>SUM(I54:I71)</f>
        <v>0</v>
      </c>
      <c r="J53" s="172"/>
      <c r="K53" s="172">
        <f>SUM(K54:K71)</f>
        <v>0</v>
      </c>
      <c r="L53" s="172"/>
      <c r="M53" s="172">
        <f>SUM(M54:M71)</f>
        <v>0</v>
      </c>
      <c r="N53" s="171"/>
      <c r="O53" s="171">
        <f>SUM(O54:O71)</f>
        <v>70.87</v>
      </c>
      <c r="P53" s="171"/>
      <c r="Q53" s="171">
        <f>SUM(Q54:Q71)</f>
        <v>0</v>
      </c>
      <c r="R53" s="172"/>
      <c r="S53" s="172"/>
      <c r="T53" s="173"/>
      <c r="U53" s="167"/>
      <c r="V53" s="167">
        <f>SUM(V54:V71)</f>
        <v>325.23</v>
      </c>
      <c r="W53" s="167"/>
      <c r="X53" s="167"/>
      <c r="Y53" s="167"/>
      <c r="AG53" t="s">
        <v>185</v>
      </c>
    </row>
    <row r="54" spans="1:60" outlineLevel="1" x14ac:dyDescent="0.2">
      <c r="A54" s="175">
        <v>21</v>
      </c>
      <c r="B54" s="176" t="s">
        <v>703</v>
      </c>
      <c r="C54" s="191" t="s">
        <v>704</v>
      </c>
      <c r="D54" s="177" t="s">
        <v>325</v>
      </c>
      <c r="E54" s="178">
        <v>17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80"/>
      <c r="S54" s="180" t="s">
        <v>252</v>
      </c>
      <c r="T54" s="181" t="s">
        <v>284</v>
      </c>
      <c r="U54" s="163">
        <v>0</v>
      </c>
      <c r="V54" s="163">
        <f>ROUND(E54*U54,2)</f>
        <v>0</v>
      </c>
      <c r="W54" s="163"/>
      <c r="X54" s="163" t="s">
        <v>192</v>
      </c>
      <c r="Y54" s="163" t="s">
        <v>193</v>
      </c>
      <c r="Z54" s="153"/>
      <c r="AA54" s="153"/>
      <c r="AB54" s="153"/>
      <c r="AC54" s="153"/>
      <c r="AD54" s="153"/>
      <c r="AE54" s="153"/>
      <c r="AF54" s="153"/>
      <c r="AG54" s="153" t="s">
        <v>194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54" t="s">
        <v>705</v>
      </c>
      <c r="D55" s="255"/>
      <c r="E55" s="255"/>
      <c r="F55" s="255"/>
      <c r="G55" s="255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215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82" t="str">
        <f>C55</f>
        <v>Výše uvedená položka vymezuje požadovaný standard, zadavatel umožňuje i jiné technicky a kvalitativně srovnatelné řešení.</v>
      </c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83">
        <v>22</v>
      </c>
      <c r="B56" s="184" t="s">
        <v>706</v>
      </c>
      <c r="C56" s="192" t="s">
        <v>707</v>
      </c>
      <c r="D56" s="185" t="s">
        <v>203</v>
      </c>
      <c r="E56" s="186">
        <v>22.774999999999999</v>
      </c>
      <c r="F56" s="187"/>
      <c r="G56" s="188">
        <f>ROUND(E56*F56,2)</f>
        <v>0</v>
      </c>
      <c r="H56" s="187"/>
      <c r="I56" s="188">
        <f>ROUND(E56*H56,2)</f>
        <v>0</v>
      </c>
      <c r="J56" s="187"/>
      <c r="K56" s="188">
        <f>ROUND(E56*J56,2)</f>
        <v>0</v>
      </c>
      <c r="L56" s="188">
        <v>21</v>
      </c>
      <c r="M56" s="188">
        <f>G56*(1+L56/100)</f>
        <v>0</v>
      </c>
      <c r="N56" s="186">
        <v>2.59138</v>
      </c>
      <c r="O56" s="186">
        <f>ROUND(E56*N56,2)</f>
        <v>59.02</v>
      </c>
      <c r="P56" s="186">
        <v>0</v>
      </c>
      <c r="Q56" s="186">
        <f>ROUND(E56*P56,2)</f>
        <v>0</v>
      </c>
      <c r="R56" s="188"/>
      <c r="S56" s="188" t="s">
        <v>252</v>
      </c>
      <c r="T56" s="189" t="s">
        <v>708</v>
      </c>
      <c r="U56" s="163">
        <v>2.0499999999999998</v>
      </c>
      <c r="V56" s="163">
        <f>ROUND(E56*U56,2)</f>
        <v>46.69</v>
      </c>
      <c r="W56" s="163"/>
      <c r="X56" s="163" t="s">
        <v>192</v>
      </c>
      <c r="Y56" s="163" t="s">
        <v>193</v>
      </c>
      <c r="Z56" s="153"/>
      <c r="AA56" s="153"/>
      <c r="AB56" s="153"/>
      <c r="AC56" s="153"/>
      <c r="AD56" s="153"/>
      <c r="AE56" s="153"/>
      <c r="AF56" s="153"/>
      <c r="AG56" s="153" t="s">
        <v>194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5">
        <v>23</v>
      </c>
      <c r="B57" s="176" t="s">
        <v>709</v>
      </c>
      <c r="C57" s="191" t="s">
        <v>710</v>
      </c>
      <c r="D57" s="177" t="s">
        <v>239</v>
      </c>
      <c r="E57" s="178">
        <v>151.41999999999999</v>
      </c>
      <c r="F57" s="179"/>
      <c r="G57" s="180">
        <f>ROUND(E57*F57,2)</f>
        <v>0</v>
      </c>
      <c r="H57" s="179"/>
      <c r="I57" s="180">
        <f>ROUND(E57*H57,2)</f>
        <v>0</v>
      </c>
      <c r="J57" s="179"/>
      <c r="K57" s="180">
        <f>ROUND(E57*J57,2)</f>
        <v>0</v>
      </c>
      <c r="L57" s="180">
        <v>21</v>
      </c>
      <c r="M57" s="180">
        <f>G57*(1+L57/100)</f>
        <v>0</v>
      </c>
      <c r="N57" s="178">
        <v>6.0310000000000002E-2</v>
      </c>
      <c r="O57" s="178">
        <f>ROUND(E57*N57,2)</f>
        <v>9.1300000000000008</v>
      </c>
      <c r="P57" s="178">
        <v>0</v>
      </c>
      <c r="Q57" s="178">
        <f>ROUND(E57*P57,2)</f>
        <v>0</v>
      </c>
      <c r="R57" s="180" t="s">
        <v>345</v>
      </c>
      <c r="S57" s="180" t="s">
        <v>190</v>
      </c>
      <c r="T57" s="181" t="s">
        <v>191</v>
      </c>
      <c r="U57" s="163">
        <v>1.05</v>
      </c>
      <c r="V57" s="163">
        <f>ROUND(E57*U57,2)</f>
        <v>158.99</v>
      </c>
      <c r="W57" s="163"/>
      <c r="X57" s="163" t="s">
        <v>192</v>
      </c>
      <c r="Y57" s="163" t="s">
        <v>193</v>
      </c>
      <c r="Z57" s="153"/>
      <c r="AA57" s="153"/>
      <c r="AB57" s="153"/>
      <c r="AC57" s="153"/>
      <c r="AD57" s="153"/>
      <c r="AE57" s="153"/>
      <c r="AF57" s="153"/>
      <c r="AG57" s="153" t="s">
        <v>194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56" t="s">
        <v>748</v>
      </c>
      <c r="D58" s="257"/>
      <c r="E58" s="257"/>
      <c r="F58" s="257"/>
      <c r="G58" s="257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196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3" x14ac:dyDescent="0.2">
      <c r="A59" s="160"/>
      <c r="B59" s="161"/>
      <c r="C59" s="265" t="s">
        <v>749</v>
      </c>
      <c r="D59" s="266"/>
      <c r="E59" s="266"/>
      <c r="F59" s="266"/>
      <c r="G59" s="266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196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3" x14ac:dyDescent="0.2">
      <c r="A60" s="160"/>
      <c r="B60" s="161"/>
      <c r="C60" s="265" t="s">
        <v>750</v>
      </c>
      <c r="D60" s="266"/>
      <c r="E60" s="266"/>
      <c r="F60" s="266"/>
      <c r="G60" s="266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196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ht="22.5" outlineLevel="1" x14ac:dyDescent="0.2">
      <c r="A61" s="175">
        <v>24</v>
      </c>
      <c r="B61" s="176" t="s">
        <v>712</v>
      </c>
      <c r="C61" s="191" t="s">
        <v>713</v>
      </c>
      <c r="D61" s="177" t="s">
        <v>239</v>
      </c>
      <c r="E61" s="178">
        <v>151.41999999999999</v>
      </c>
      <c r="F61" s="179"/>
      <c r="G61" s="180">
        <f>ROUND(E61*F61,2)</f>
        <v>0</v>
      </c>
      <c r="H61" s="179"/>
      <c r="I61" s="180">
        <f>ROUND(E61*H61,2)</f>
        <v>0</v>
      </c>
      <c r="J61" s="179"/>
      <c r="K61" s="180">
        <f>ROUND(E61*J61,2)</f>
        <v>0</v>
      </c>
      <c r="L61" s="180">
        <v>21</v>
      </c>
      <c r="M61" s="180">
        <f>G61*(1+L61/100)</f>
        <v>0</v>
      </c>
      <c r="N61" s="178">
        <v>0</v>
      </c>
      <c r="O61" s="178">
        <f>ROUND(E61*N61,2)</f>
        <v>0</v>
      </c>
      <c r="P61" s="178">
        <v>0</v>
      </c>
      <c r="Q61" s="178">
        <f>ROUND(E61*P61,2)</f>
        <v>0</v>
      </c>
      <c r="R61" s="180" t="s">
        <v>345</v>
      </c>
      <c r="S61" s="180" t="s">
        <v>190</v>
      </c>
      <c r="T61" s="181" t="s">
        <v>191</v>
      </c>
      <c r="U61" s="163">
        <v>0.4</v>
      </c>
      <c r="V61" s="163">
        <f>ROUND(E61*U61,2)</f>
        <v>60.57</v>
      </c>
      <c r="W61" s="163"/>
      <c r="X61" s="163" t="s">
        <v>192</v>
      </c>
      <c r="Y61" s="163" t="s">
        <v>193</v>
      </c>
      <c r="Z61" s="153"/>
      <c r="AA61" s="153"/>
      <c r="AB61" s="153"/>
      <c r="AC61" s="153"/>
      <c r="AD61" s="153"/>
      <c r="AE61" s="153"/>
      <c r="AF61" s="153"/>
      <c r="AG61" s="153" t="s">
        <v>194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2" x14ac:dyDescent="0.2">
      <c r="A62" s="160"/>
      <c r="B62" s="161"/>
      <c r="C62" s="256" t="s">
        <v>748</v>
      </c>
      <c r="D62" s="257"/>
      <c r="E62" s="257"/>
      <c r="F62" s="257"/>
      <c r="G62" s="257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196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3" x14ac:dyDescent="0.2">
      <c r="A63" s="160"/>
      <c r="B63" s="161"/>
      <c r="C63" s="265" t="s">
        <v>749</v>
      </c>
      <c r="D63" s="266"/>
      <c r="E63" s="266"/>
      <c r="F63" s="266"/>
      <c r="G63" s="266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196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3" x14ac:dyDescent="0.2">
      <c r="A64" s="160"/>
      <c r="B64" s="161"/>
      <c r="C64" s="265" t="s">
        <v>750</v>
      </c>
      <c r="D64" s="266"/>
      <c r="E64" s="266"/>
      <c r="F64" s="266"/>
      <c r="G64" s="266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196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5">
        <v>25</v>
      </c>
      <c r="B65" s="176" t="s">
        <v>714</v>
      </c>
      <c r="C65" s="191" t="s">
        <v>751</v>
      </c>
      <c r="D65" s="177" t="s">
        <v>247</v>
      </c>
      <c r="E65" s="178">
        <v>2.6564999999999999</v>
      </c>
      <c r="F65" s="179"/>
      <c r="G65" s="180">
        <f>ROUND(E65*F65,2)</f>
        <v>0</v>
      </c>
      <c r="H65" s="179"/>
      <c r="I65" s="180">
        <f>ROUND(E65*H65,2)</f>
        <v>0</v>
      </c>
      <c r="J65" s="179"/>
      <c r="K65" s="180">
        <f>ROUND(E65*J65,2)</f>
        <v>0</v>
      </c>
      <c r="L65" s="180">
        <v>21</v>
      </c>
      <c r="M65" s="180">
        <f>G65*(1+L65/100)</f>
        <v>0</v>
      </c>
      <c r="N65" s="178">
        <v>1.02535</v>
      </c>
      <c r="O65" s="178">
        <f>ROUND(E65*N65,2)</f>
        <v>2.72</v>
      </c>
      <c r="P65" s="178">
        <v>0</v>
      </c>
      <c r="Q65" s="178">
        <f>ROUND(E65*P65,2)</f>
        <v>0</v>
      </c>
      <c r="R65" s="180" t="s">
        <v>345</v>
      </c>
      <c r="S65" s="180" t="s">
        <v>190</v>
      </c>
      <c r="T65" s="181" t="s">
        <v>191</v>
      </c>
      <c r="U65" s="163">
        <v>22.07</v>
      </c>
      <c r="V65" s="163">
        <f>ROUND(E65*U65,2)</f>
        <v>58.63</v>
      </c>
      <c r="W65" s="163"/>
      <c r="X65" s="163" t="s">
        <v>192</v>
      </c>
      <c r="Y65" s="163" t="s">
        <v>193</v>
      </c>
      <c r="Z65" s="153"/>
      <c r="AA65" s="153"/>
      <c r="AB65" s="153"/>
      <c r="AC65" s="153"/>
      <c r="AD65" s="153"/>
      <c r="AE65" s="153"/>
      <c r="AF65" s="153"/>
      <c r="AG65" s="153" t="s">
        <v>194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ht="22.5" outlineLevel="2" x14ac:dyDescent="0.2">
      <c r="A66" s="160"/>
      <c r="B66" s="161"/>
      <c r="C66" s="256" t="s">
        <v>752</v>
      </c>
      <c r="D66" s="257"/>
      <c r="E66" s="257"/>
      <c r="F66" s="257"/>
      <c r="G66" s="257"/>
      <c r="H66" s="163"/>
      <c r="I66" s="163"/>
      <c r="J66" s="163"/>
      <c r="K66" s="163"/>
      <c r="L66" s="163"/>
      <c r="M66" s="163"/>
      <c r="N66" s="162"/>
      <c r="O66" s="162"/>
      <c r="P66" s="162"/>
      <c r="Q66" s="162"/>
      <c r="R66" s="163"/>
      <c r="S66" s="163"/>
      <c r="T66" s="163"/>
      <c r="U66" s="163"/>
      <c r="V66" s="163"/>
      <c r="W66" s="163"/>
      <c r="X66" s="163"/>
      <c r="Y66" s="163"/>
      <c r="Z66" s="153"/>
      <c r="AA66" s="153"/>
      <c r="AB66" s="153"/>
      <c r="AC66" s="153"/>
      <c r="AD66" s="153"/>
      <c r="AE66" s="153"/>
      <c r="AF66" s="153"/>
      <c r="AG66" s="153" t="s">
        <v>196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82" t="str">
        <f>C66</f>
        <v>čistíren odpadních vod (mimo budovy), nádrží, vodojemů, žlabů nebo kanálů , včetně pomocného pracovního lešení o výšce podlahy do 1900 mm a pro zatížení do 1,5 kPa,</v>
      </c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75">
        <v>26</v>
      </c>
      <c r="B67" s="176" t="s">
        <v>717</v>
      </c>
      <c r="C67" s="191" t="s">
        <v>718</v>
      </c>
      <c r="D67" s="177" t="s">
        <v>325</v>
      </c>
      <c r="E67" s="178">
        <v>2.0724</v>
      </c>
      <c r="F67" s="179"/>
      <c r="G67" s="180">
        <f>ROUND(E67*F67,2)</f>
        <v>0</v>
      </c>
      <c r="H67" s="179"/>
      <c r="I67" s="180">
        <f>ROUND(E67*H67,2)</f>
        <v>0</v>
      </c>
      <c r="J67" s="179"/>
      <c r="K67" s="180">
        <f>ROUND(E67*J67,2)</f>
        <v>0</v>
      </c>
      <c r="L67" s="180">
        <v>21</v>
      </c>
      <c r="M67" s="180">
        <f>G67*(1+L67/100)</f>
        <v>0</v>
      </c>
      <c r="N67" s="178">
        <v>1.0499999999999999E-3</v>
      </c>
      <c r="O67" s="178">
        <f>ROUND(E67*N67,2)</f>
        <v>0</v>
      </c>
      <c r="P67" s="178">
        <v>0</v>
      </c>
      <c r="Q67" s="178">
        <f>ROUND(E67*P67,2)</f>
        <v>0</v>
      </c>
      <c r="R67" s="180"/>
      <c r="S67" s="180" t="s">
        <v>252</v>
      </c>
      <c r="T67" s="181" t="s">
        <v>284</v>
      </c>
      <c r="U67" s="163">
        <v>0.17</v>
      </c>
      <c r="V67" s="163">
        <f>ROUND(E67*U67,2)</f>
        <v>0.35</v>
      </c>
      <c r="W67" s="163"/>
      <c r="X67" s="163" t="s">
        <v>192</v>
      </c>
      <c r="Y67" s="163" t="s">
        <v>193</v>
      </c>
      <c r="Z67" s="153"/>
      <c r="AA67" s="153"/>
      <c r="AB67" s="153"/>
      <c r="AC67" s="153"/>
      <c r="AD67" s="153"/>
      <c r="AE67" s="153"/>
      <c r="AF67" s="153"/>
      <c r="AG67" s="153" t="s">
        <v>194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2" x14ac:dyDescent="0.2">
      <c r="A68" s="160"/>
      <c r="B68" s="161"/>
      <c r="C68" s="254" t="s">
        <v>291</v>
      </c>
      <c r="D68" s="255"/>
      <c r="E68" s="255"/>
      <c r="F68" s="255"/>
      <c r="G68" s="255"/>
      <c r="H68" s="163"/>
      <c r="I68" s="163"/>
      <c r="J68" s="163"/>
      <c r="K68" s="163"/>
      <c r="L68" s="163"/>
      <c r="M68" s="163"/>
      <c r="N68" s="162"/>
      <c r="O68" s="162"/>
      <c r="P68" s="162"/>
      <c r="Q68" s="162"/>
      <c r="R68" s="163"/>
      <c r="S68" s="163"/>
      <c r="T68" s="163"/>
      <c r="U68" s="163"/>
      <c r="V68" s="163"/>
      <c r="W68" s="163"/>
      <c r="X68" s="163"/>
      <c r="Y68" s="163"/>
      <c r="Z68" s="153"/>
      <c r="AA68" s="153"/>
      <c r="AB68" s="153"/>
      <c r="AC68" s="153"/>
      <c r="AD68" s="153"/>
      <c r="AE68" s="153"/>
      <c r="AF68" s="153"/>
      <c r="AG68" s="153" t="s">
        <v>215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82" t="str">
        <f>C68</f>
        <v>"Výše uvedená položka vymezuje požadovaný standard, zadavatel umožňuje i jiné technicky a kvalitativně srovnatelné řešení".</v>
      </c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83">
        <v>27</v>
      </c>
      <c r="B69" s="184" t="s">
        <v>753</v>
      </c>
      <c r="C69" s="192" t="s">
        <v>754</v>
      </c>
      <c r="D69" s="185" t="s">
        <v>721</v>
      </c>
      <c r="E69" s="186">
        <v>0.3</v>
      </c>
      <c r="F69" s="187"/>
      <c r="G69" s="188">
        <f>ROUND(E69*F69,2)</f>
        <v>0</v>
      </c>
      <c r="H69" s="187"/>
      <c r="I69" s="188">
        <f>ROUND(E69*H69,2)</f>
        <v>0</v>
      </c>
      <c r="J69" s="187"/>
      <c r="K69" s="188">
        <f>ROUND(E69*J69,2)</f>
        <v>0</v>
      </c>
      <c r="L69" s="188">
        <v>21</v>
      </c>
      <c r="M69" s="188">
        <f>G69*(1+L69/100)</f>
        <v>0</v>
      </c>
      <c r="N69" s="186">
        <v>1.4E-2</v>
      </c>
      <c r="O69" s="186">
        <f>ROUND(E69*N69,2)</f>
        <v>0</v>
      </c>
      <c r="P69" s="186">
        <v>0</v>
      </c>
      <c r="Q69" s="186">
        <f>ROUND(E69*P69,2)</f>
        <v>0</v>
      </c>
      <c r="R69" s="188"/>
      <c r="S69" s="188" t="s">
        <v>252</v>
      </c>
      <c r="T69" s="189" t="s">
        <v>284</v>
      </c>
      <c r="U69" s="163">
        <v>0</v>
      </c>
      <c r="V69" s="163">
        <f>ROUND(E69*U69,2)</f>
        <v>0</v>
      </c>
      <c r="W69" s="163"/>
      <c r="X69" s="163" t="s">
        <v>270</v>
      </c>
      <c r="Y69" s="163" t="s">
        <v>193</v>
      </c>
      <c r="Z69" s="153"/>
      <c r="AA69" s="153"/>
      <c r="AB69" s="153"/>
      <c r="AC69" s="153"/>
      <c r="AD69" s="153"/>
      <c r="AE69" s="153"/>
      <c r="AF69" s="153"/>
      <c r="AG69" s="153" t="s">
        <v>271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83">
        <v>28</v>
      </c>
      <c r="B70" s="184" t="s">
        <v>719</v>
      </c>
      <c r="C70" s="192" t="s">
        <v>720</v>
      </c>
      <c r="D70" s="185" t="s">
        <v>721</v>
      </c>
      <c r="E70" s="186">
        <v>0.3</v>
      </c>
      <c r="F70" s="187"/>
      <c r="G70" s="188">
        <f>ROUND(E70*F70,2)</f>
        <v>0</v>
      </c>
      <c r="H70" s="187"/>
      <c r="I70" s="188">
        <f>ROUND(E70*H70,2)</f>
        <v>0</v>
      </c>
      <c r="J70" s="187"/>
      <c r="K70" s="188">
        <f>ROUND(E70*J70,2)</f>
        <v>0</v>
      </c>
      <c r="L70" s="188">
        <v>21</v>
      </c>
      <c r="M70" s="188">
        <f>G70*(1+L70/100)</f>
        <v>0</v>
      </c>
      <c r="N70" s="186">
        <v>1.4E-2</v>
      </c>
      <c r="O70" s="186">
        <f>ROUND(E70*N70,2)</f>
        <v>0</v>
      </c>
      <c r="P70" s="186">
        <v>0</v>
      </c>
      <c r="Q70" s="186">
        <f>ROUND(E70*P70,2)</f>
        <v>0</v>
      </c>
      <c r="R70" s="188"/>
      <c r="S70" s="188" t="s">
        <v>252</v>
      </c>
      <c r="T70" s="189" t="s">
        <v>284</v>
      </c>
      <c r="U70" s="163">
        <v>0</v>
      </c>
      <c r="V70" s="163">
        <f>ROUND(E70*U70,2)</f>
        <v>0</v>
      </c>
      <c r="W70" s="163"/>
      <c r="X70" s="163" t="s">
        <v>270</v>
      </c>
      <c r="Y70" s="163" t="s">
        <v>193</v>
      </c>
      <c r="Z70" s="153"/>
      <c r="AA70" s="153"/>
      <c r="AB70" s="153"/>
      <c r="AC70" s="153"/>
      <c r="AD70" s="153"/>
      <c r="AE70" s="153"/>
      <c r="AF70" s="153"/>
      <c r="AG70" s="153" t="s">
        <v>271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83">
        <v>29</v>
      </c>
      <c r="B71" s="184" t="s">
        <v>722</v>
      </c>
      <c r="C71" s="192" t="s">
        <v>723</v>
      </c>
      <c r="D71" s="185" t="s">
        <v>721</v>
      </c>
      <c r="E71" s="186">
        <v>0.3</v>
      </c>
      <c r="F71" s="187"/>
      <c r="G71" s="188">
        <f>ROUND(E71*F71,2)</f>
        <v>0</v>
      </c>
      <c r="H71" s="187"/>
      <c r="I71" s="188">
        <f>ROUND(E71*H71,2)</f>
        <v>0</v>
      </c>
      <c r="J71" s="187"/>
      <c r="K71" s="188">
        <f>ROUND(E71*J71,2)</f>
        <v>0</v>
      </c>
      <c r="L71" s="188">
        <v>21</v>
      </c>
      <c r="M71" s="188">
        <f>G71*(1+L71/100)</f>
        <v>0</v>
      </c>
      <c r="N71" s="186">
        <v>1.4E-2</v>
      </c>
      <c r="O71" s="186">
        <f>ROUND(E71*N71,2)</f>
        <v>0</v>
      </c>
      <c r="P71" s="186">
        <v>0</v>
      </c>
      <c r="Q71" s="186">
        <f>ROUND(E71*P71,2)</f>
        <v>0</v>
      </c>
      <c r="R71" s="188"/>
      <c r="S71" s="188" t="s">
        <v>252</v>
      </c>
      <c r="T71" s="189" t="s">
        <v>708</v>
      </c>
      <c r="U71" s="163">
        <v>0</v>
      </c>
      <c r="V71" s="163">
        <f>ROUND(E71*U71,2)</f>
        <v>0</v>
      </c>
      <c r="W71" s="163"/>
      <c r="X71" s="163" t="s">
        <v>270</v>
      </c>
      <c r="Y71" s="163" t="s">
        <v>193</v>
      </c>
      <c r="Z71" s="153"/>
      <c r="AA71" s="153"/>
      <c r="AB71" s="153"/>
      <c r="AC71" s="153"/>
      <c r="AD71" s="153"/>
      <c r="AE71" s="153"/>
      <c r="AF71" s="153"/>
      <c r="AG71" s="153" t="s">
        <v>271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x14ac:dyDescent="0.2">
      <c r="A72" s="168" t="s">
        <v>184</v>
      </c>
      <c r="B72" s="169" t="s">
        <v>121</v>
      </c>
      <c r="C72" s="190" t="s">
        <v>122</v>
      </c>
      <c r="D72" s="170"/>
      <c r="E72" s="171"/>
      <c r="F72" s="172"/>
      <c r="G72" s="172">
        <f>SUMIF(AG73:AG74,"&lt;&gt;NOR",G73:G74)</f>
        <v>0</v>
      </c>
      <c r="H72" s="172"/>
      <c r="I72" s="172">
        <f>SUM(I73:I74)</f>
        <v>0</v>
      </c>
      <c r="J72" s="172"/>
      <c r="K72" s="172">
        <f>SUM(K73:K74)</f>
        <v>0</v>
      </c>
      <c r="L72" s="172"/>
      <c r="M72" s="172">
        <f>SUM(M73:M74)</f>
        <v>0</v>
      </c>
      <c r="N72" s="171"/>
      <c r="O72" s="171">
        <f>SUM(O73:O74)</f>
        <v>6.0600000000000005</v>
      </c>
      <c r="P72" s="171"/>
      <c r="Q72" s="171">
        <f>SUM(Q73:Q74)</f>
        <v>0</v>
      </c>
      <c r="R72" s="172"/>
      <c r="S72" s="172"/>
      <c r="T72" s="173"/>
      <c r="U72" s="167"/>
      <c r="V72" s="167">
        <f>SUM(V73:V74)</f>
        <v>2.48</v>
      </c>
      <c r="W72" s="167"/>
      <c r="X72" s="167"/>
      <c r="Y72" s="167"/>
      <c r="AG72" t="s">
        <v>185</v>
      </c>
    </row>
    <row r="73" spans="1:60" outlineLevel="1" x14ac:dyDescent="0.2">
      <c r="A73" s="183">
        <v>30</v>
      </c>
      <c r="B73" s="184" t="s">
        <v>724</v>
      </c>
      <c r="C73" s="192" t="s">
        <v>755</v>
      </c>
      <c r="D73" s="185" t="s">
        <v>337</v>
      </c>
      <c r="E73" s="186">
        <v>2</v>
      </c>
      <c r="F73" s="187"/>
      <c r="G73" s="188">
        <f>ROUND(E73*F73,2)</f>
        <v>0</v>
      </c>
      <c r="H73" s="187"/>
      <c r="I73" s="188">
        <f>ROUND(E73*H73,2)</f>
        <v>0</v>
      </c>
      <c r="J73" s="187"/>
      <c r="K73" s="188">
        <f>ROUND(E73*J73,2)</f>
        <v>0</v>
      </c>
      <c r="L73" s="188">
        <v>21</v>
      </c>
      <c r="M73" s="188">
        <f>G73*(1+L73/100)</f>
        <v>0</v>
      </c>
      <c r="N73" s="186">
        <v>0.15753</v>
      </c>
      <c r="O73" s="186">
        <f>ROUND(E73*N73,2)</f>
        <v>0.32</v>
      </c>
      <c r="P73" s="186">
        <v>0</v>
      </c>
      <c r="Q73" s="186">
        <f>ROUND(E73*P73,2)</f>
        <v>0</v>
      </c>
      <c r="R73" s="188"/>
      <c r="S73" s="188" t="s">
        <v>190</v>
      </c>
      <c r="T73" s="189" t="s">
        <v>191</v>
      </c>
      <c r="U73" s="163">
        <v>1.24</v>
      </c>
      <c r="V73" s="163">
        <f>ROUND(E73*U73,2)</f>
        <v>2.48</v>
      </c>
      <c r="W73" s="163"/>
      <c r="X73" s="163" t="s">
        <v>192</v>
      </c>
      <c r="Y73" s="163" t="s">
        <v>193</v>
      </c>
      <c r="Z73" s="153"/>
      <c r="AA73" s="153"/>
      <c r="AB73" s="153"/>
      <c r="AC73" s="153"/>
      <c r="AD73" s="153"/>
      <c r="AE73" s="153"/>
      <c r="AF73" s="153"/>
      <c r="AG73" s="153" t="s">
        <v>194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83">
        <v>31</v>
      </c>
      <c r="B74" s="184" t="s">
        <v>726</v>
      </c>
      <c r="C74" s="192" t="s">
        <v>727</v>
      </c>
      <c r="D74" s="185" t="s">
        <v>728</v>
      </c>
      <c r="E74" s="186">
        <v>2.2949999999999999</v>
      </c>
      <c r="F74" s="187"/>
      <c r="G74" s="188">
        <f>ROUND(E74*F74,2)</f>
        <v>0</v>
      </c>
      <c r="H74" s="187"/>
      <c r="I74" s="188">
        <f>ROUND(E74*H74,2)</f>
        <v>0</v>
      </c>
      <c r="J74" s="187"/>
      <c r="K74" s="188">
        <f>ROUND(E74*J74,2)</f>
        <v>0</v>
      </c>
      <c r="L74" s="188">
        <v>21</v>
      </c>
      <c r="M74" s="188">
        <f>G74*(1+L74/100)</f>
        <v>0</v>
      </c>
      <c r="N74" s="186">
        <v>2.5</v>
      </c>
      <c r="O74" s="186">
        <f>ROUND(E74*N74,2)</f>
        <v>5.74</v>
      </c>
      <c r="P74" s="186">
        <v>0</v>
      </c>
      <c r="Q74" s="186">
        <f>ROUND(E74*P74,2)</f>
        <v>0</v>
      </c>
      <c r="R74" s="188"/>
      <c r="S74" s="188" t="s">
        <v>252</v>
      </c>
      <c r="T74" s="189" t="s">
        <v>729</v>
      </c>
      <c r="U74" s="163">
        <v>0</v>
      </c>
      <c r="V74" s="163">
        <f>ROUND(E74*U74,2)</f>
        <v>0</v>
      </c>
      <c r="W74" s="163"/>
      <c r="X74" s="163" t="s">
        <v>270</v>
      </c>
      <c r="Y74" s="163" t="s">
        <v>193</v>
      </c>
      <c r="Z74" s="153"/>
      <c r="AA74" s="153"/>
      <c r="AB74" s="153"/>
      <c r="AC74" s="153"/>
      <c r="AD74" s="153"/>
      <c r="AE74" s="153"/>
      <c r="AF74" s="153"/>
      <c r="AG74" s="153" t="s">
        <v>271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x14ac:dyDescent="0.2">
      <c r="A75" s="168" t="s">
        <v>184</v>
      </c>
      <c r="B75" s="169" t="s">
        <v>125</v>
      </c>
      <c r="C75" s="190" t="s">
        <v>126</v>
      </c>
      <c r="D75" s="170"/>
      <c r="E75" s="171"/>
      <c r="F75" s="172"/>
      <c r="G75" s="172">
        <f>SUMIF(AG76:AG80,"&lt;&gt;NOR",G76:G80)</f>
        <v>0</v>
      </c>
      <c r="H75" s="172"/>
      <c r="I75" s="172">
        <f>SUM(I76:I80)</f>
        <v>0</v>
      </c>
      <c r="J75" s="172"/>
      <c r="K75" s="172">
        <f>SUM(K76:K80)</f>
        <v>0</v>
      </c>
      <c r="L75" s="172"/>
      <c r="M75" s="172">
        <f>SUM(M76:M80)</f>
        <v>0</v>
      </c>
      <c r="N75" s="171"/>
      <c r="O75" s="171">
        <f>SUM(O76:O80)</f>
        <v>5.04</v>
      </c>
      <c r="P75" s="171"/>
      <c r="Q75" s="171">
        <f>SUM(Q76:Q80)</f>
        <v>0</v>
      </c>
      <c r="R75" s="172"/>
      <c r="S75" s="172"/>
      <c r="T75" s="173"/>
      <c r="U75" s="167"/>
      <c r="V75" s="167">
        <f>SUM(V76:V80)</f>
        <v>6.32</v>
      </c>
      <c r="W75" s="167"/>
      <c r="X75" s="167"/>
      <c r="Y75" s="167"/>
      <c r="AG75" t="s">
        <v>185</v>
      </c>
    </row>
    <row r="76" spans="1:60" outlineLevel="1" x14ac:dyDescent="0.2">
      <c r="A76" s="175">
        <v>32</v>
      </c>
      <c r="B76" s="176" t="s">
        <v>315</v>
      </c>
      <c r="C76" s="191" t="s">
        <v>316</v>
      </c>
      <c r="D76" s="177" t="s">
        <v>203</v>
      </c>
      <c r="E76" s="178">
        <v>1.984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8">
        <v>2.5249999999999999</v>
      </c>
      <c r="O76" s="178">
        <f>ROUND(E76*N76,2)</f>
        <v>5.01</v>
      </c>
      <c r="P76" s="178">
        <v>0</v>
      </c>
      <c r="Q76" s="178">
        <f>ROUND(E76*P76,2)</f>
        <v>0</v>
      </c>
      <c r="R76" s="180" t="s">
        <v>294</v>
      </c>
      <c r="S76" s="180" t="s">
        <v>190</v>
      </c>
      <c r="T76" s="181" t="s">
        <v>191</v>
      </c>
      <c r="U76" s="163">
        <v>2.58</v>
      </c>
      <c r="V76" s="163">
        <f>ROUND(E76*U76,2)</f>
        <v>5.12</v>
      </c>
      <c r="W76" s="163"/>
      <c r="X76" s="163" t="s">
        <v>192</v>
      </c>
      <c r="Y76" s="163" t="s">
        <v>193</v>
      </c>
      <c r="Z76" s="153"/>
      <c r="AA76" s="153"/>
      <c r="AB76" s="153"/>
      <c r="AC76" s="153"/>
      <c r="AD76" s="153"/>
      <c r="AE76" s="153"/>
      <c r="AF76" s="153"/>
      <c r="AG76" s="153" t="s">
        <v>194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2" x14ac:dyDescent="0.2">
      <c r="A77" s="160"/>
      <c r="B77" s="161"/>
      <c r="C77" s="256" t="s">
        <v>317</v>
      </c>
      <c r="D77" s="257"/>
      <c r="E77" s="257"/>
      <c r="F77" s="257"/>
      <c r="G77" s="257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196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2" x14ac:dyDescent="0.2">
      <c r="A78" s="160"/>
      <c r="B78" s="161"/>
      <c r="C78" s="252" t="s">
        <v>318</v>
      </c>
      <c r="D78" s="253"/>
      <c r="E78" s="253"/>
      <c r="F78" s="253"/>
      <c r="G78" s="253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215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83">
        <v>33</v>
      </c>
      <c r="B79" s="184" t="s">
        <v>319</v>
      </c>
      <c r="C79" s="192" t="s">
        <v>320</v>
      </c>
      <c r="D79" s="185" t="s">
        <v>239</v>
      </c>
      <c r="E79" s="186">
        <v>1.88</v>
      </c>
      <c r="F79" s="187"/>
      <c r="G79" s="188">
        <f>ROUND(E79*F79,2)</f>
        <v>0</v>
      </c>
      <c r="H79" s="187"/>
      <c r="I79" s="188">
        <f>ROUND(E79*H79,2)</f>
        <v>0</v>
      </c>
      <c r="J79" s="187"/>
      <c r="K79" s="188">
        <f>ROUND(E79*J79,2)</f>
        <v>0</v>
      </c>
      <c r="L79" s="188">
        <v>21</v>
      </c>
      <c r="M79" s="188">
        <f>G79*(1+L79/100)</f>
        <v>0</v>
      </c>
      <c r="N79" s="186">
        <v>1.41E-2</v>
      </c>
      <c r="O79" s="186">
        <f>ROUND(E79*N79,2)</f>
        <v>0.03</v>
      </c>
      <c r="P79" s="186">
        <v>0</v>
      </c>
      <c r="Q79" s="186">
        <f>ROUND(E79*P79,2)</f>
        <v>0</v>
      </c>
      <c r="R79" s="188" t="s">
        <v>294</v>
      </c>
      <c r="S79" s="188" t="s">
        <v>190</v>
      </c>
      <c r="T79" s="189" t="s">
        <v>191</v>
      </c>
      <c r="U79" s="163">
        <v>0.4</v>
      </c>
      <c r="V79" s="163">
        <f>ROUND(E79*U79,2)</f>
        <v>0.75</v>
      </c>
      <c r="W79" s="163"/>
      <c r="X79" s="163" t="s">
        <v>192</v>
      </c>
      <c r="Y79" s="163" t="s">
        <v>193</v>
      </c>
      <c r="Z79" s="153"/>
      <c r="AA79" s="153"/>
      <c r="AB79" s="153"/>
      <c r="AC79" s="153"/>
      <c r="AD79" s="153"/>
      <c r="AE79" s="153"/>
      <c r="AF79" s="153"/>
      <c r="AG79" s="153" t="s">
        <v>194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83">
        <v>34</v>
      </c>
      <c r="B80" s="184" t="s">
        <v>321</v>
      </c>
      <c r="C80" s="192" t="s">
        <v>322</v>
      </c>
      <c r="D80" s="185" t="s">
        <v>239</v>
      </c>
      <c r="E80" s="186">
        <v>1.88</v>
      </c>
      <c r="F80" s="187"/>
      <c r="G80" s="188">
        <f>ROUND(E80*F80,2)</f>
        <v>0</v>
      </c>
      <c r="H80" s="187"/>
      <c r="I80" s="188">
        <f>ROUND(E80*H80,2)</f>
        <v>0</v>
      </c>
      <c r="J80" s="187"/>
      <c r="K80" s="188">
        <f>ROUND(E80*J80,2)</f>
        <v>0</v>
      </c>
      <c r="L80" s="188">
        <v>21</v>
      </c>
      <c r="M80" s="188">
        <f>G80*(1+L80/100)</f>
        <v>0</v>
      </c>
      <c r="N80" s="186">
        <v>0</v>
      </c>
      <c r="O80" s="186">
        <f>ROUND(E80*N80,2)</f>
        <v>0</v>
      </c>
      <c r="P80" s="186">
        <v>0</v>
      </c>
      <c r="Q80" s="186">
        <f>ROUND(E80*P80,2)</f>
        <v>0</v>
      </c>
      <c r="R80" s="188" t="s">
        <v>294</v>
      </c>
      <c r="S80" s="188" t="s">
        <v>190</v>
      </c>
      <c r="T80" s="189" t="s">
        <v>191</v>
      </c>
      <c r="U80" s="163">
        <v>0.24</v>
      </c>
      <c r="V80" s="163">
        <f>ROUND(E80*U80,2)</f>
        <v>0.45</v>
      </c>
      <c r="W80" s="163"/>
      <c r="X80" s="163" t="s">
        <v>192</v>
      </c>
      <c r="Y80" s="163" t="s">
        <v>193</v>
      </c>
      <c r="Z80" s="153"/>
      <c r="AA80" s="153"/>
      <c r="AB80" s="153"/>
      <c r="AC80" s="153"/>
      <c r="AD80" s="153"/>
      <c r="AE80" s="153"/>
      <c r="AF80" s="153"/>
      <c r="AG80" s="153" t="s">
        <v>194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x14ac:dyDescent="0.2">
      <c r="A81" s="168" t="s">
        <v>184</v>
      </c>
      <c r="B81" s="169" t="s">
        <v>131</v>
      </c>
      <c r="C81" s="190" t="s">
        <v>132</v>
      </c>
      <c r="D81" s="170"/>
      <c r="E81" s="171"/>
      <c r="F81" s="172"/>
      <c r="G81" s="172">
        <f>SUMIF(AG82:AG89,"&lt;&gt;NOR",G82:G89)</f>
        <v>0</v>
      </c>
      <c r="H81" s="172"/>
      <c r="I81" s="172">
        <f>SUM(I82:I89)</f>
        <v>0</v>
      </c>
      <c r="J81" s="172"/>
      <c r="K81" s="172">
        <f>SUM(K82:K89)</f>
        <v>0</v>
      </c>
      <c r="L81" s="172"/>
      <c r="M81" s="172">
        <f>SUM(M82:M89)</f>
        <v>0</v>
      </c>
      <c r="N81" s="171"/>
      <c r="O81" s="171">
        <f>SUM(O82:O89)</f>
        <v>29.37</v>
      </c>
      <c r="P81" s="171"/>
      <c r="Q81" s="171">
        <f>SUM(Q82:Q89)</f>
        <v>0</v>
      </c>
      <c r="R81" s="172"/>
      <c r="S81" s="172"/>
      <c r="T81" s="173"/>
      <c r="U81" s="167"/>
      <c r="V81" s="167">
        <f>SUM(V82:V89)</f>
        <v>3.03</v>
      </c>
      <c r="W81" s="167"/>
      <c r="X81" s="167"/>
      <c r="Y81" s="167"/>
      <c r="AG81" t="s">
        <v>185</v>
      </c>
    </row>
    <row r="82" spans="1:60" ht="22.5" outlineLevel="1" x14ac:dyDescent="0.2">
      <c r="A82" s="175">
        <v>35</v>
      </c>
      <c r="B82" s="176" t="s">
        <v>730</v>
      </c>
      <c r="C82" s="191" t="s">
        <v>731</v>
      </c>
      <c r="D82" s="177" t="s">
        <v>203</v>
      </c>
      <c r="E82" s="178">
        <v>27.5</v>
      </c>
      <c r="F82" s="179"/>
      <c r="G82" s="180">
        <f>ROUND(E82*F82,2)</f>
        <v>0</v>
      </c>
      <c r="H82" s="179"/>
      <c r="I82" s="180">
        <f>ROUND(E82*H82,2)</f>
        <v>0</v>
      </c>
      <c r="J82" s="179"/>
      <c r="K82" s="180">
        <f>ROUND(E82*J82,2)</f>
        <v>0</v>
      </c>
      <c r="L82" s="180">
        <v>21</v>
      </c>
      <c r="M82" s="180">
        <f>G82*(1+L82/100)</f>
        <v>0</v>
      </c>
      <c r="N82" s="178">
        <v>0</v>
      </c>
      <c r="O82" s="178">
        <f>ROUND(E82*N82,2)</f>
        <v>0</v>
      </c>
      <c r="P82" s="178">
        <v>0</v>
      </c>
      <c r="Q82" s="178">
        <f>ROUND(E82*P82,2)</f>
        <v>0</v>
      </c>
      <c r="R82" s="180" t="s">
        <v>345</v>
      </c>
      <c r="S82" s="180" t="s">
        <v>190</v>
      </c>
      <c r="T82" s="181" t="s">
        <v>191</v>
      </c>
      <c r="U82" s="163">
        <v>0.11</v>
      </c>
      <c r="V82" s="163">
        <f>ROUND(E82*U82,2)</f>
        <v>3.03</v>
      </c>
      <c r="W82" s="163"/>
      <c r="X82" s="163" t="s">
        <v>192</v>
      </c>
      <c r="Y82" s="163" t="s">
        <v>193</v>
      </c>
      <c r="Z82" s="153"/>
      <c r="AA82" s="153"/>
      <c r="AB82" s="153"/>
      <c r="AC82" s="153"/>
      <c r="AD82" s="153"/>
      <c r="AE82" s="153"/>
      <c r="AF82" s="153"/>
      <c r="AG82" s="153" t="s">
        <v>212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2" x14ac:dyDescent="0.2">
      <c r="A83" s="160"/>
      <c r="B83" s="161"/>
      <c r="C83" s="256" t="s">
        <v>346</v>
      </c>
      <c r="D83" s="257"/>
      <c r="E83" s="257"/>
      <c r="F83" s="257"/>
      <c r="G83" s="257"/>
      <c r="H83" s="163"/>
      <c r="I83" s="163"/>
      <c r="J83" s="163"/>
      <c r="K83" s="163"/>
      <c r="L83" s="163"/>
      <c r="M83" s="163"/>
      <c r="N83" s="162"/>
      <c r="O83" s="162"/>
      <c r="P83" s="162"/>
      <c r="Q83" s="162"/>
      <c r="R83" s="163"/>
      <c r="S83" s="163"/>
      <c r="T83" s="163"/>
      <c r="U83" s="163"/>
      <c r="V83" s="163"/>
      <c r="W83" s="163"/>
      <c r="X83" s="163"/>
      <c r="Y83" s="163"/>
      <c r="Z83" s="153"/>
      <c r="AA83" s="153"/>
      <c r="AB83" s="153"/>
      <c r="AC83" s="153"/>
      <c r="AD83" s="153"/>
      <c r="AE83" s="153"/>
      <c r="AF83" s="153"/>
      <c r="AG83" s="153" t="s">
        <v>196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2" x14ac:dyDescent="0.2">
      <c r="A84" s="160"/>
      <c r="B84" s="161"/>
      <c r="C84" s="252" t="s">
        <v>347</v>
      </c>
      <c r="D84" s="253"/>
      <c r="E84" s="253"/>
      <c r="F84" s="253"/>
      <c r="G84" s="253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215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83">
        <v>36</v>
      </c>
      <c r="B85" s="184" t="s">
        <v>348</v>
      </c>
      <c r="C85" s="192" t="s">
        <v>756</v>
      </c>
      <c r="D85" s="185" t="s">
        <v>203</v>
      </c>
      <c r="E85" s="186">
        <v>27.5</v>
      </c>
      <c r="F85" s="187"/>
      <c r="G85" s="188">
        <f>ROUND(E85*F85,2)</f>
        <v>0</v>
      </c>
      <c r="H85" s="187"/>
      <c r="I85" s="188">
        <f>ROUND(E85*H85,2)</f>
        <v>0</v>
      </c>
      <c r="J85" s="187"/>
      <c r="K85" s="188">
        <f>ROUND(E85*J85,2)</f>
        <v>0</v>
      </c>
      <c r="L85" s="188">
        <v>21</v>
      </c>
      <c r="M85" s="188">
        <f>G85*(1+L85/100)</f>
        <v>0</v>
      </c>
      <c r="N85" s="186">
        <v>1</v>
      </c>
      <c r="O85" s="186">
        <f>ROUND(E85*N85,2)</f>
        <v>27.5</v>
      </c>
      <c r="P85" s="186">
        <v>0</v>
      </c>
      <c r="Q85" s="186">
        <f>ROUND(E85*P85,2)</f>
        <v>0</v>
      </c>
      <c r="R85" s="188" t="s">
        <v>269</v>
      </c>
      <c r="S85" s="188" t="s">
        <v>190</v>
      </c>
      <c r="T85" s="189" t="s">
        <v>191</v>
      </c>
      <c r="U85" s="163">
        <v>0</v>
      </c>
      <c r="V85" s="163">
        <f>ROUND(E85*U85,2)</f>
        <v>0</v>
      </c>
      <c r="W85" s="163"/>
      <c r="X85" s="163" t="s">
        <v>270</v>
      </c>
      <c r="Y85" s="163" t="s">
        <v>193</v>
      </c>
      <c r="Z85" s="153"/>
      <c r="AA85" s="153"/>
      <c r="AB85" s="153"/>
      <c r="AC85" s="153"/>
      <c r="AD85" s="153"/>
      <c r="AE85" s="153"/>
      <c r="AF85" s="153"/>
      <c r="AG85" s="153" t="s">
        <v>340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75">
        <v>37</v>
      </c>
      <c r="B86" s="176" t="s">
        <v>732</v>
      </c>
      <c r="C86" s="191" t="s">
        <v>733</v>
      </c>
      <c r="D86" s="177" t="s">
        <v>268</v>
      </c>
      <c r="E86" s="178">
        <v>170</v>
      </c>
      <c r="F86" s="179"/>
      <c r="G86" s="180">
        <f>ROUND(E86*F86,2)</f>
        <v>0</v>
      </c>
      <c r="H86" s="179"/>
      <c r="I86" s="180">
        <f>ROUND(E86*H86,2)</f>
        <v>0</v>
      </c>
      <c r="J86" s="179"/>
      <c r="K86" s="180">
        <f>ROUND(E86*J86,2)</f>
        <v>0</v>
      </c>
      <c r="L86" s="180">
        <v>21</v>
      </c>
      <c r="M86" s="180">
        <f>G86*(1+L86/100)</f>
        <v>0</v>
      </c>
      <c r="N86" s="178">
        <v>1.0999999999999999E-2</v>
      </c>
      <c r="O86" s="178">
        <f>ROUND(E86*N86,2)</f>
        <v>1.87</v>
      </c>
      <c r="P86" s="178">
        <v>0</v>
      </c>
      <c r="Q86" s="178">
        <f>ROUND(E86*P86,2)</f>
        <v>0</v>
      </c>
      <c r="R86" s="180"/>
      <c r="S86" s="180" t="s">
        <v>252</v>
      </c>
      <c r="T86" s="181" t="s">
        <v>284</v>
      </c>
      <c r="U86" s="163">
        <v>0</v>
      </c>
      <c r="V86" s="163">
        <f>ROUND(E86*U86,2)</f>
        <v>0</v>
      </c>
      <c r="W86" s="163"/>
      <c r="X86" s="163" t="s">
        <v>270</v>
      </c>
      <c r="Y86" s="163" t="s">
        <v>193</v>
      </c>
      <c r="Z86" s="153"/>
      <c r="AA86" s="153"/>
      <c r="AB86" s="153"/>
      <c r="AC86" s="153"/>
      <c r="AD86" s="153"/>
      <c r="AE86" s="153"/>
      <c r="AF86" s="153"/>
      <c r="AG86" s="153" t="s">
        <v>271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2" x14ac:dyDescent="0.2">
      <c r="A87" s="160"/>
      <c r="B87" s="161"/>
      <c r="C87" s="254" t="s">
        <v>734</v>
      </c>
      <c r="D87" s="255"/>
      <c r="E87" s="255"/>
      <c r="F87" s="255"/>
      <c r="G87" s="255"/>
      <c r="H87" s="163"/>
      <c r="I87" s="163"/>
      <c r="J87" s="163"/>
      <c r="K87" s="163"/>
      <c r="L87" s="163"/>
      <c r="M87" s="163"/>
      <c r="N87" s="162"/>
      <c r="O87" s="162"/>
      <c r="P87" s="162"/>
      <c r="Q87" s="162"/>
      <c r="R87" s="163"/>
      <c r="S87" s="163"/>
      <c r="T87" s="163"/>
      <c r="U87" s="163"/>
      <c r="V87" s="163"/>
      <c r="W87" s="163"/>
      <c r="X87" s="163"/>
      <c r="Y87" s="163"/>
      <c r="Z87" s="153"/>
      <c r="AA87" s="153"/>
      <c r="AB87" s="153"/>
      <c r="AC87" s="153"/>
      <c r="AD87" s="153"/>
      <c r="AE87" s="153"/>
      <c r="AF87" s="153"/>
      <c r="AG87" s="153" t="s">
        <v>215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ht="22.5" outlineLevel="3" x14ac:dyDescent="0.2">
      <c r="A88" s="160"/>
      <c r="B88" s="161"/>
      <c r="C88" s="252" t="s">
        <v>735</v>
      </c>
      <c r="D88" s="253"/>
      <c r="E88" s="253"/>
      <c r="F88" s="253"/>
      <c r="G88" s="253"/>
      <c r="H88" s="163"/>
      <c r="I88" s="163"/>
      <c r="J88" s="163"/>
      <c r="K88" s="163"/>
      <c r="L88" s="163"/>
      <c r="M88" s="163"/>
      <c r="N88" s="162"/>
      <c r="O88" s="162"/>
      <c r="P88" s="162"/>
      <c r="Q88" s="162"/>
      <c r="R88" s="163"/>
      <c r="S88" s="163"/>
      <c r="T88" s="163"/>
      <c r="U88" s="163"/>
      <c r="V88" s="163"/>
      <c r="W88" s="163"/>
      <c r="X88" s="163"/>
      <c r="Y88" s="163"/>
      <c r="Z88" s="153"/>
      <c r="AA88" s="153"/>
      <c r="AB88" s="153"/>
      <c r="AC88" s="153"/>
      <c r="AD88" s="153"/>
      <c r="AE88" s="153"/>
      <c r="AF88" s="153"/>
      <c r="AG88" s="153" t="s">
        <v>215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82" t="str">
        <f>C88</f>
        <v>PŘESNÉ ROZMĚRY A UMÍSTĚNÍ OTVORŮ V POKLOPECH ZAMĚŘIT NA MÍSTĚ AŽ PO MONTÁŽI TECHNOLOGIE ČERPÁNÍ A MÍCHÁNÍ A PŘÍVODNÍCH KABELŮ!</v>
      </c>
      <c r="BB88" s="153"/>
      <c r="BC88" s="153"/>
      <c r="BD88" s="153"/>
      <c r="BE88" s="153"/>
      <c r="BF88" s="153"/>
      <c r="BG88" s="153"/>
      <c r="BH88" s="153"/>
    </row>
    <row r="89" spans="1:60" outlineLevel="3" x14ac:dyDescent="0.2">
      <c r="A89" s="160"/>
      <c r="B89" s="161"/>
      <c r="C89" s="252" t="s">
        <v>736</v>
      </c>
      <c r="D89" s="253"/>
      <c r="E89" s="253"/>
      <c r="F89" s="253"/>
      <c r="G89" s="253"/>
      <c r="H89" s="163"/>
      <c r="I89" s="163"/>
      <c r="J89" s="163"/>
      <c r="K89" s="163"/>
      <c r="L89" s="163"/>
      <c r="M89" s="163"/>
      <c r="N89" s="162"/>
      <c r="O89" s="162"/>
      <c r="P89" s="162"/>
      <c r="Q89" s="162"/>
      <c r="R89" s="163"/>
      <c r="S89" s="163"/>
      <c r="T89" s="163"/>
      <c r="U89" s="163"/>
      <c r="V89" s="163"/>
      <c r="W89" s="163"/>
      <c r="X89" s="163"/>
      <c r="Y89" s="163"/>
      <c r="Z89" s="153"/>
      <c r="AA89" s="153"/>
      <c r="AB89" s="153"/>
      <c r="AC89" s="153"/>
      <c r="AD89" s="153"/>
      <c r="AE89" s="153"/>
      <c r="AF89" s="153"/>
      <c r="AG89" s="153" t="s">
        <v>215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x14ac:dyDescent="0.2">
      <c r="A90" s="168" t="s">
        <v>184</v>
      </c>
      <c r="B90" s="169" t="s">
        <v>133</v>
      </c>
      <c r="C90" s="190" t="s">
        <v>134</v>
      </c>
      <c r="D90" s="170"/>
      <c r="E90" s="171"/>
      <c r="F90" s="172"/>
      <c r="G90" s="172">
        <f>SUMIF(AG91:AG91,"&lt;&gt;NOR",G91:G91)</f>
        <v>0</v>
      </c>
      <c r="H90" s="172"/>
      <c r="I90" s="172">
        <f>SUM(I91:I91)</f>
        <v>0</v>
      </c>
      <c r="J90" s="172"/>
      <c r="K90" s="172">
        <f>SUM(K91:K91)</f>
        <v>0</v>
      </c>
      <c r="L90" s="172"/>
      <c r="M90" s="172">
        <f>SUM(M91:M91)</f>
        <v>0</v>
      </c>
      <c r="N90" s="171"/>
      <c r="O90" s="171">
        <f>SUM(O91:O91)</f>
        <v>0.1</v>
      </c>
      <c r="P90" s="171"/>
      <c r="Q90" s="171">
        <f>SUM(Q91:Q91)</f>
        <v>0</v>
      </c>
      <c r="R90" s="172"/>
      <c r="S90" s="172"/>
      <c r="T90" s="173"/>
      <c r="U90" s="167"/>
      <c r="V90" s="167">
        <f>SUM(V91:V91)</f>
        <v>4.16</v>
      </c>
      <c r="W90" s="167"/>
      <c r="X90" s="167"/>
      <c r="Y90" s="167"/>
      <c r="AG90" t="s">
        <v>185</v>
      </c>
    </row>
    <row r="91" spans="1:60" outlineLevel="1" x14ac:dyDescent="0.2">
      <c r="A91" s="183">
        <v>38</v>
      </c>
      <c r="B91" s="184" t="s">
        <v>737</v>
      </c>
      <c r="C91" s="192" t="s">
        <v>738</v>
      </c>
      <c r="D91" s="185" t="s">
        <v>239</v>
      </c>
      <c r="E91" s="186">
        <v>16</v>
      </c>
      <c r="F91" s="187"/>
      <c r="G91" s="188">
        <f>ROUND(E91*F91,2)</f>
        <v>0</v>
      </c>
      <c r="H91" s="187"/>
      <c r="I91" s="188">
        <f>ROUND(E91*H91,2)</f>
        <v>0</v>
      </c>
      <c r="J91" s="187"/>
      <c r="K91" s="188">
        <f>ROUND(E91*J91,2)</f>
        <v>0</v>
      </c>
      <c r="L91" s="188">
        <v>21</v>
      </c>
      <c r="M91" s="188">
        <f>G91*(1+L91/100)</f>
        <v>0</v>
      </c>
      <c r="N91" s="186">
        <v>6.3499999999999997E-3</v>
      </c>
      <c r="O91" s="186">
        <f>ROUND(E91*N91,2)</f>
        <v>0.1</v>
      </c>
      <c r="P91" s="186">
        <v>0</v>
      </c>
      <c r="Q91" s="186">
        <f>ROUND(E91*P91,2)</f>
        <v>0</v>
      </c>
      <c r="R91" s="188" t="s">
        <v>352</v>
      </c>
      <c r="S91" s="188" t="s">
        <v>190</v>
      </c>
      <c r="T91" s="189" t="s">
        <v>191</v>
      </c>
      <c r="U91" s="163">
        <v>0.26</v>
      </c>
      <c r="V91" s="163">
        <f>ROUND(E91*U91,2)</f>
        <v>4.16</v>
      </c>
      <c r="W91" s="163"/>
      <c r="X91" s="163" t="s">
        <v>192</v>
      </c>
      <c r="Y91" s="163" t="s">
        <v>193</v>
      </c>
      <c r="Z91" s="153"/>
      <c r="AA91" s="153"/>
      <c r="AB91" s="153"/>
      <c r="AC91" s="153"/>
      <c r="AD91" s="153"/>
      <c r="AE91" s="153"/>
      <c r="AF91" s="153"/>
      <c r="AG91" s="153" t="s">
        <v>212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x14ac:dyDescent="0.2">
      <c r="A92" s="168" t="s">
        <v>184</v>
      </c>
      <c r="B92" s="169" t="s">
        <v>141</v>
      </c>
      <c r="C92" s="190" t="s">
        <v>142</v>
      </c>
      <c r="D92" s="170"/>
      <c r="E92" s="171"/>
      <c r="F92" s="172"/>
      <c r="G92" s="172">
        <f>SUMIF(AG93:AG94,"&lt;&gt;NOR",G93:G94)</f>
        <v>0</v>
      </c>
      <c r="H92" s="172"/>
      <c r="I92" s="172">
        <f>SUM(I93:I94)</f>
        <v>0</v>
      </c>
      <c r="J92" s="172"/>
      <c r="K92" s="172">
        <f>SUM(K93:K94)</f>
        <v>0</v>
      </c>
      <c r="L92" s="172"/>
      <c r="M92" s="172">
        <f>SUM(M93:M94)</f>
        <v>0</v>
      </c>
      <c r="N92" s="171"/>
      <c r="O92" s="171">
        <f>SUM(O93:O94)</f>
        <v>0</v>
      </c>
      <c r="P92" s="171"/>
      <c r="Q92" s="171">
        <f>SUM(Q93:Q94)</f>
        <v>0</v>
      </c>
      <c r="R92" s="172"/>
      <c r="S92" s="172"/>
      <c r="T92" s="173"/>
      <c r="U92" s="167"/>
      <c r="V92" s="167">
        <f>SUM(V93:V94)</f>
        <v>23.18</v>
      </c>
      <c r="W92" s="167"/>
      <c r="X92" s="167"/>
      <c r="Y92" s="167"/>
      <c r="AG92" t="s">
        <v>185</v>
      </c>
    </row>
    <row r="93" spans="1:60" ht="33.75" outlineLevel="1" x14ac:dyDescent="0.2">
      <c r="A93" s="175">
        <v>39</v>
      </c>
      <c r="B93" s="176" t="s">
        <v>739</v>
      </c>
      <c r="C93" s="191" t="s">
        <v>757</v>
      </c>
      <c r="D93" s="177" t="s">
        <v>247</v>
      </c>
      <c r="E93" s="178">
        <v>111.45113000000001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78">
        <v>0</v>
      </c>
      <c r="O93" s="178">
        <f>ROUND(E93*N93,2)</f>
        <v>0</v>
      </c>
      <c r="P93" s="178">
        <v>0</v>
      </c>
      <c r="Q93" s="178">
        <f>ROUND(E93*P93,2)</f>
        <v>0</v>
      </c>
      <c r="R93" s="180" t="s">
        <v>345</v>
      </c>
      <c r="S93" s="180" t="s">
        <v>190</v>
      </c>
      <c r="T93" s="181" t="s">
        <v>191</v>
      </c>
      <c r="U93" s="163">
        <v>0.20799999999999999</v>
      </c>
      <c r="V93" s="163">
        <f>ROUND(E93*U93,2)</f>
        <v>23.18</v>
      </c>
      <c r="W93" s="163"/>
      <c r="X93" s="163" t="s">
        <v>431</v>
      </c>
      <c r="Y93" s="163" t="s">
        <v>193</v>
      </c>
      <c r="Z93" s="153"/>
      <c r="AA93" s="153"/>
      <c r="AB93" s="153"/>
      <c r="AC93" s="153"/>
      <c r="AD93" s="153"/>
      <c r="AE93" s="153"/>
      <c r="AF93" s="153"/>
      <c r="AG93" s="153" t="s">
        <v>432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2" x14ac:dyDescent="0.2">
      <c r="A94" s="160"/>
      <c r="B94" s="161"/>
      <c r="C94" s="256" t="s">
        <v>741</v>
      </c>
      <c r="D94" s="257"/>
      <c r="E94" s="257"/>
      <c r="F94" s="257"/>
      <c r="G94" s="257"/>
      <c r="H94" s="163"/>
      <c r="I94" s="163"/>
      <c r="J94" s="163"/>
      <c r="K94" s="163"/>
      <c r="L94" s="163"/>
      <c r="M94" s="163"/>
      <c r="N94" s="162"/>
      <c r="O94" s="162"/>
      <c r="P94" s="162"/>
      <c r="Q94" s="162"/>
      <c r="R94" s="163"/>
      <c r="S94" s="163"/>
      <c r="T94" s="163"/>
      <c r="U94" s="163"/>
      <c r="V94" s="163"/>
      <c r="W94" s="163"/>
      <c r="X94" s="163"/>
      <c r="Y94" s="163"/>
      <c r="Z94" s="153"/>
      <c r="AA94" s="153"/>
      <c r="AB94" s="153"/>
      <c r="AC94" s="153"/>
      <c r="AD94" s="153"/>
      <c r="AE94" s="153"/>
      <c r="AF94" s="153"/>
      <c r="AG94" s="153" t="s">
        <v>196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x14ac:dyDescent="0.2">
      <c r="A95" s="168" t="s">
        <v>184</v>
      </c>
      <c r="B95" s="169" t="s">
        <v>143</v>
      </c>
      <c r="C95" s="190" t="s">
        <v>144</v>
      </c>
      <c r="D95" s="170"/>
      <c r="E95" s="171"/>
      <c r="F95" s="172"/>
      <c r="G95" s="172">
        <f>SUMIF(AG96:AG110,"&lt;&gt;NOR",G96:G110)</f>
        <v>0</v>
      </c>
      <c r="H95" s="172"/>
      <c r="I95" s="172">
        <f>SUM(I96:I110)</f>
        <v>0</v>
      </c>
      <c r="J95" s="172"/>
      <c r="K95" s="172">
        <f>SUM(K96:K110)</f>
        <v>0</v>
      </c>
      <c r="L95" s="172"/>
      <c r="M95" s="172">
        <f>SUM(M96:M110)</f>
        <v>0</v>
      </c>
      <c r="N95" s="171"/>
      <c r="O95" s="171">
        <f>SUM(O96:O110)</f>
        <v>0.22</v>
      </c>
      <c r="P95" s="171"/>
      <c r="Q95" s="171">
        <f>SUM(Q96:Q110)</f>
        <v>0</v>
      </c>
      <c r="R95" s="172"/>
      <c r="S95" s="172"/>
      <c r="T95" s="173"/>
      <c r="U95" s="167"/>
      <c r="V95" s="167">
        <f>SUM(V96:V110)</f>
        <v>28.46</v>
      </c>
      <c r="W95" s="167"/>
      <c r="X95" s="167"/>
      <c r="Y95" s="167"/>
      <c r="AG95" t="s">
        <v>185</v>
      </c>
    </row>
    <row r="96" spans="1:60" ht="22.5" outlineLevel="1" x14ac:dyDescent="0.2">
      <c r="A96" s="183">
        <v>40</v>
      </c>
      <c r="B96" s="184" t="s">
        <v>434</v>
      </c>
      <c r="C96" s="192" t="s">
        <v>435</v>
      </c>
      <c r="D96" s="185" t="s">
        <v>239</v>
      </c>
      <c r="E96" s="186">
        <v>13.75</v>
      </c>
      <c r="F96" s="187"/>
      <c r="G96" s="188">
        <f>ROUND(E96*F96,2)</f>
        <v>0</v>
      </c>
      <c r="H96" s="187"/>
      <c r="I96" s="188">
        <f>ROUND(E96*H96,2)</f>
        <v>0</v>
      </c>
      <c r="J96" s="187"/>
      <c r="K96" s="188">
        <f>ROUND(E96*J96,2)</f>
        <v>0</v>
      </c>
      <c r="L96" s="188">
        <v>21</v>
      </c>
      <c r="M96" s="188">
        <f>G96*(1+L96/100)</f>
        <v>0</v>
      </c>
      <c r="N96" s="186">
        <v>0</v>
      </c>
      <c r="O96" s="186">
        <f>ROUND(E96*N96,2)</f>
        <v>0</v>
      </c>
      <c r="P96" s="186">
        <v>0</v>
      </c>
      <c r="Q96" s="186">
        <f>ROUND(E96*P96,2)</f>
        <v>0</v>
      </c>
      <c r="R96" s="188" t="s">
        <v>436</v>
      </c>
      <c r="S96" s="188" t="s">
        <v>190</v>
      </c>
      <c r="T96" s="189" t="s">
        <v>191</v>
      </c>
      <c r="U96" s="163">
        <v>0.03</v>
      </c>
      <c r="V96" s="163">
        <f>ROUND(E96*U96,2)</f>
        <v>0.41</v>
      </c>
      <c r="W96" s="163"/>
      <c r="X96" s="163" t="s">
        <v>192</v>
      </c>
      <c r="Y96" s="163" t="s">
        <v>193</v>
      </c>
      <c r="Z96" s="153"/>
      <c r="AA96" s="153"/>
      <c r="AB96" s="153"/>
      <c r="AC96" s="153"/>
      <c r="AD96" s="153"/>
      <c r="AE96" s="153"/>
      <c r="AF96" s="153"/>
      <c r="AG96" s="153" t="s">
        <v>194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ht="22.5" outlineLevel="1" x14ac:dyDescent="0.2">
      <c r="A97" s="183">
        <v>41</v>
      </c>
      <c r="B97" s="184" t="s">
        <v>742</v>
      </c>
      <c r="C97" s="192" t="s">
        <v>743</v>
      </c>
      <c r="D97" s="185" t="s">
        <v>239</v>
      </c>
      <c r="E97" s="186">
        <v>41.25</v>
      </c>
      <c r="F97" s="187"/>
      <c r="G97" s="188">
        <f>ROUND(E97*F97,2)</f>
        <v>0</v>
      </c>
      <c r="H97" s="187"/>
      <c r="I97" s="188">
        <f>ROUND(E97*H97,2)</f>
        <v>0</v>
      </c>
      <c r="J97" s="187"/>
      <c r="K97" s="188">
        <f>ROUND(E97*J97,2)</f>
        <v>0</v>
      </c>
      <c r="L97" s="188">
        <v>21</v>
      </c>
      <c r="M97" s="188">
        <f>G97*(1+L97/100)</f>
        <v>0</v>
      </c>
      <c r="N97" s="186">
        <v>0</v>
      </c>
      <c r="O97" s="186">
        <f>ROUND(E97*N97,2)</f>
        <v>0</v>
      </c>
      <c r="P97" s="186">
        <v>0</v>
      </c>
      <c r="Q97" s="186">
        <f>ROUND(E97*P97,2)</f>
        <v>0</v>
      </c>
      <c r="R97" s="188" t="s">
        <v>436</v>
      </c>
      <c r="S97" s="188" t="s">
        <v>190</v>
      </c>
      <c r="T97" s="189" t="s">
        <v>191</v>
      </c>
      <c r="U97" s="163">
        <v>0.04</v>
      </c>
      <c r="V97" s="163">
        <f>ROUND(E97*U97,2)</f>
        <v>1.65</v>
      </c>
      <c r="W97" s="163"/>
      <c r="X97" s="163" t="s">
        <v>192</v>
      </c>
      <c r="Y97" s="163" t="s">
        <v>193</v>
      </c>
      <c r="Z97" s="153"/>
      <c r="AA97" s="153"/>
      <c r="AB97" s="153"/>
      <c r="AC97" s="153"/>
      <c r="AD97" s="153"/>
      <c r="AE97" s="153"/>
      <c r="AF97" s="153"/>
      <c r="AG97" s="153" t="s">
        <v>194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ht="33.75" outlineLevel="1" x14ac:dyDescent="0.2">
      <c r="A98" s="183">
        <v>42</v>
      </c>
      <c r="B98" s="184" t="s">
        <v>437</v>
      </c>
      <c r="C98" s="192" t="s">
        <v>438</v>
      </c>
      <c r="D98" s="185" t="s">
        <v>239</v>
      </c>
      <c r="E98" s="186">
        <v>150.69999999999999</v>
      </c>
      <c r="F98" s="187"/>
      <c r="G98" s="188">
        <f>ROUND(E98*F98,2)</f>
        <v>0</v>
      </c>
      <c r="H98" s="187"/>
      <c r="I98" s="188">
        <f>ROUND(E98*H98,2)</f>
        <v>0</v>
      </c>
      <c r="J98" s="187"/>
      <c r="K98" s="188">
        <f>ROUND(E98*J98,2)</f>
        <v>0</v>
      </c>
      <c r="L98" s="188">
        <v>21</v>
      </c>
      <c r="M98" s="188">
        <f>G98*(1+L98/100)</f>
        <v>0</v>
      </c>
      <c r="N98" s="186">
        <v>1.7000000000000001E-4</v>
      </c>
      <c r="O98" s="186">
        <f>ROUND(E98*N98,2)</f>
        <v>0.03</v>
      </c>
      <c r="P98" s="186">
        <v>0</v>
      </c>
      <c r="Q98" s="186">
        <f>ROUND(E98*P98,2)</f>
        <v>0</v>
      </c>
      <c r="R98" s="188" t="s">
        <v>436</v>
      </c>
      <c r="S98" s="188" t="s">
        <v>190</v>
      </c>
      <c r="T98" s="189" t="s">
        <v>191</v>
      </c>
      <c r="U98" s="163">
        <v>0.05</v>
      </c>
      <c r="V98" s="163">
        <f>ROUND(E98*U98,2)</f>
        <v>7.54</v>
      </c>
      <c r="W98" s="163"/>
      <c r="X98" s="163" t="s">
        <v>192</v>
      </c>
      <c r="Y98" s="163" t="s">
        <v>193</v>
      </c>
      <c r="Z98" s="153"/>
      <c r="AA98" s="153"/>
      <c r="AB98" s="153"/>
      <c r="AC98" s="153"/>
      <c r="AD98" s="153"/>
      <c r="AE98" s="153"/>
      <c r="AF98" s="153"/>
      <c r="AG98" s="153" t="s">
        <v>194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ht="33.75" outlineLevel="1" x14ac:dyDescent="0.2">
      <c r="A99" s="183">
        <v>43</v>
      </c>
      <c r="B99" s="184" t="s">
        <v>439</v>
      </c>
      <c r="C99" s="192" t="s">
        <v>440</v>
      </c>
      <c r="D99" s="185" t="s">
        <v>239</v>
      </c>
      <c r="E99" s="186">
        <v>370.2</v>
      </c>
      <c r="F99" s="187"/>
      <c r="G99" s="188">
        <f>ROUND(E99*F99,2)</f>
        <v>0</v>
      </c>
      <c r="H99" s="187"/>
      <c r="I99" s="188">
        <f>ROUND(E99*H99,2)</f>
        <v>0</v>
      </c>
      <c r="J99" s="187"/>
      <c r="K99" s="188">
        <f>ROUND(E99*J99,2)</f>
        <v>0</v>
      </c>
      <c r="L99" s="188">
        <v>21</v>
      </c>
      <c r="M99" s="188">
        <f>G99*(1+L99/100)</f>
        <v>0</v>
      </c>
      <c r="N99" s="186">
        <v>1.7000000000000001E-4</v>
      </c>
      <c r="O99" s="186">
        <f>ROUND(E99*N99,2)</f>
        <v>0.06</v>
      </c>
      <c r="P99" s="186">
        <v>0</v>
      </c>
      <c r="Q99" s="186">
        <f>ROUND(E99*P99,2)</f>
        <v>0</v>
      </c>
      <c r="R99" s="188" t="s">
        <v>436</v>
      </c>
      <c r="S99" s="188" t="s">
        <v>190</v>
      </c>
      <c r="T99" s="189" t="s">
        <v>191</v>
      </c>
      <c r="U99" s="163">
        <v>0.05</v>
      </c>
      <c r="V99" s="163">
        <f>ROUND(E99*U99,2)</f>
        <v>18.510000000000002</v>
      </c>
      <c r="W99" s="163"/>
      <c r="X99" s="163" t="s">
        <v>192</v>
      </c>
      <c r="Y99" s="163" t="s">
        <v>193</v>
      </c>
      <c r="Z99" s="153"/>
      <c r="AA99" s="153"/>
      <c r="AB99" s="153"/>
      <c r="AC99" s="153"/>
      <c r="AD99" s="153"/>
      <c r="AE99" s="153"/>
      <c r="AF99" s="153"/>
      <c r="AG99" s="153" t="s">
        <v>194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5">
        <v>44</v>
      </c>
      <c r="B100" s="176" t="s">
        <v>447</v>
      </c>
      <c r="C100" s="191" t="s">
        <v>448</v>
      </c>
      <c r="D100" s="177" t="s">
        <v>268</v>
      </c>
      <c r="E100" s="178">
        <v>118.80619</v>
      </c>
      <c r="F100" s="179"/>
      <c r="G100" s="180">
        <f>ROUND(E100*F100,2)</f>
        <v>0</v>
      </c>
      <c r="H100" s="179"/>
      <c r="I100" s="180">
        <f>ROUND(E100*H100,2)</f>
        <v>0</v>
      </c>
      <c r="J100" s="179"/>
      <c r="K100" s="180">
        <f>ROUND(E100*J100,2)</f>
        <v>0</v>
      </c>
      <c r="L100" s="180">
        <v>21</v>
      </c>
      <c r="M100" s="180">
        <f>G100*(1+L100/100)</f>
        <v>0</v>
      </c>
      <c r="N100" s="178">
        <v>1E-3</v>
      </c>
      <c r="O100" s="178">
        <f>ROUND(E100*N100,2)</f>
        <v>0.12</v>
      </c>
      <c r="P100" s="178">
        <v>0</v>
      </c>
      <c r="Q100" s="178">
        <f>ROUND(E100*P100,2)</f>
        <v>0</v>
      </c>
      <c r="R100" s="180"/>
      <c r="S100" s="180" t="s">
        <v>252</v>
      </c>
      <c r="T100" s="181" t="s">
        <v>253</v>
      </c>
      <c r="U100" s="163">
        <v>0</v>
      </c>
      <c r="V100" s="163">
        <f>ROUND(E100*U100,2)</f>
        <v>0</v>
      </c>
      <c r="W100" s="163"/>
      <c r="X100" s="163" t="s">
        <v>270</v>
      </c>
      <c r="Y100" s="163" t="s">
        <v>193</v>
      </c>
      <c r="Z100" s="153"/>
      <c r="AA100" s="153"/>
      <c r="AB100" s="153"/>
      <c r="AC100" s="153"/>
      <c r="AD100" s="153"/>
      <c r="AE100" s="153"/>
      <c r="AF100" s="153"/>
      <c r="AG100" s="153" t="s">
        <v>449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2" x14ac:dyDescent="0.2">
      <c r="A101" s="160"/>
      <c r="B101" s="161"/>
      <c r="C101" s="254" t="s">
        <v>450</v>
      </c>
      <c r="D101" s="255"/>
      <c r="E101" s="255"/>
      <c r="F101" s="255"/>
      <c r="G101" s="255"/>
      <c r="H101" s="163"/>
      <c r="I101" s="163"/>
      <c r="J101" s="163"/>
      <c r="K101" s="163"/>
      <c r="L101" s="163"/>
      <c r="M101" s="163"/>
      <c r="N101" s="162"/>
      <c r="O101" s="162"/>
      <c r="P101" s="162"/>
      <c r="Q101" s="162"/>
      <c r="R101" s="163"/>
      <c r="S101" s="163"/>
      <c r="T101" s="163"/>
      <c r="U101" s="163"/>
      <c r="V101" s="163"/>
      <c r="W101" s="163"/>
      <c r="X101" s="163"/>
      <c r="Y101" s="163"/>
      <c r="Z101" s="153"/>
      <c r="AA101" s="153"/>
      <c r="AB101" s="153"/>
      <c r="AC101" s="153"/>
      <c r="AD101" s="153"/>
      <c r="AE101" s="153"/>
      <c r="AF101" s="153"/>
      <c r="AG101" s="153" t="s">
        <v>215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82" t="str">
        <f>C101</f>
        <v>Výše uvedená položka vymezuje požadovaný standard, zadavatel umožňuje i jiné technicky a kvalitativně srovnatelné řešení</v>
      </c>
      <c r="BB101" s="153"/>
      <c r="BC101" s="153"/>
      <c r="BD101" s="153"/>
      <c r="BE101" s="153"/>
      <c r="BF101" s="153"/>
      <c r="BG101" s="153"/>
      <c r="BH101" s="153"/>
    </row>
    <row r="102" spans="1:60" ht="22.5" outlineLevel="3" x14ac:dyDescent="0.2">
      <c r="A102" s="160"/>
      <c r="B102" s="161"/>
      <c r="C102" s="252" t="s">
        <v>451</v>
      </c>
      <c r="D102" s="253"/>
      <c r="E102" s="253"/>
      <c r="F102" s="253"/>
      <c r="G102" s="253"/>
      <c r="H102" s="163"/>
      <c r="I102" s="163"/>
      <c r="J102" s="163"/>
      <c r="K102" s="163"/>
      <c r="L102" s="163"/>
      <c r="M102" s="163"/>
      <c r="N102" s="162"/>
      <c r="O102" s="162"/>
      <c r="P102" s="162"/>
      <c r="Q102" s="162"/>
      <c r="R102" s="163"/>
      <c r="S102" s="163"/>
      <c r="T102" s="163"/>
      <c r="U102" s="163"/>
      <c r="V102" s="163"/>
      <c r="W102" s="163"/>
      <c r="X102" s="163"/>
      <c r="Y102" s="163"/>
      <c r="Z102" s="153"/>
      <c r="AA102" s="153"/>
      <c r="AB102" s="153"/>
      <c r="AC102" s="153"/>
      <c r="AD102" s="153"/>
      <c r="AE102" s="153"/>
      <c r="AF102" s="153"/>
      <c r="AG102" s="153" t="s">
        <v>215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82" t="str">
        <f>C102</f>
        <v>-  vysoce kvalitní ochranný nátěr na živičné bázi s dobrou odolností proti trvalému působení vody, suchému i vlhkému teplu, zředěných kyselin, louhů a neutrálních solí</v>
      </c>
      <c r="BB102" s="153"/>
      <c r="BC102" s="153"/>
      <c r="BD102" s="153"/>
      <c r="BE102" s="153"/>
      <c r="BF102" s="153"/>
      <c r="BG102" s="153"/>
      <c r="BH102" s="153"/>
    </row>
    <row r="103" spans="1:60" outlineLevel="3" x14ac:dyDescent="0.2">
      <c r="A103" s="160"/>
      <c r="B103" s="161"/>
      <c r="C103" s="252" t="s">
        <v>452</v>
      </c>
      <c r="D103" s="253"/>
      <c r="E103" s="253"/>
      <c r="F103" s="253"/>
      <c r="G103" s="253"/>
      <c r="H103" s="163"/>
      <c r="I103" s="163"/>
      <c r="J103" s="163"/>
      <c r="K103" s="163"/>
      <c r="L103" s="163"/>
      <c r="M103" s="163"/>
      <c r="N103" s="162"/>
      <c r="O103" s="162"/>
      <c r="P103" s="162"/>
      <c r="Q103" s="162"/>
      <c r="R103" s="163"/>
      <c r="S103" s="163"/>
      <c r="T103" s="163"/>
      <c r="U103" s="163"/>
      <c r="V103" s="163"/>
      <c r="W103" s="163"/>
      <c r="X103" s="163"/>
      <c r="Y103" s="163"/>
      <c r="Z103" s="153"/>
      <c r="AA103" s="153"/>
      <c r="AB103" s="153"/>
      <c r="AC103" s="153"/>
      <c r="AD103" s="153"/>
      <c r="AE103" s="153"/>
      <c r="AF103" s="153"/>
      <c r="AG103" s="153" t="s">
        <v>215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45</v>
      </c>
      <c r="B104" s="176" t="s">
        <v>453</v>
      </c>
      <c r="C104" s="191" t="s">
        <v>454</v>
      </c>
      <c r="D104" s="177" t="s">
        <v>268</v>
      </c>
      <c r="E104" s="178">
        <v>12.95044</v>
      </c>
      <c r="F104" s="179"/>
      <c r="G104" s="180">
        <f>ROUND(E104*F104,2)</f>
        <v>0</v>
      </c>
      <c r="H104" s="179"/>
      <c r="I104" s="180">
        <f>ROUND(E104*H104,2)</f>
        <v>0</v>
      </c>
      <c r="J104" s="179"/>
      <c r="K104" s="180">
        <f>ROUND(E104*J104,2)</f>
        <v>0</v>
      </c>
      <c r="L104" s="180">
        <v>21</v>
      </c>
      <c r="M104" s="180">
        <f>G104*(1+L104/100)</f>
        <v>0</v>
      </c>
      <c r="N104" s="178">
        <v>1E-3</v>
      </c>
      <c r="O104" s="178">
        <f>ROUND(E104*N104,2)</f>
        <v>0.01</v>
      </c>
      <c r="P104" s="178">
        <v>0</v>
      </c>
      <c r="Q104" s="178">
        <f>ROUND(E104*P104,2)</f>
        <v>0</v>
      </c>
      <c r="R104" s="180"/>
      <c r="S104" s="180" t="s">
        <v>252</v>
      </c>
      <c r="T104" s="181" t="s">
        <v>253</v>
      </c>
      <c r="U104" s="163">
        <v>0</v>
      </c>
      <c r="V104" s="163">
        <f>ROUND(E104*U104,2)</f>
        <v>0</v>
      </c>
      <c r="W104" s="163"/>
      <c r="X104" s="163" t="s">
        <v>270</v>
      </c>
      <c r="Y104" s="163" t="s">
        <v>193</v>
      </c>
      <c r="Z104" s="153"/>
      <c r="AA104" s="153"/>
      <c r="AB104" s="153"/>
      <c r="AC104" s="153"/>
      <c r="AD104" s="153"/>
      <c r="AE104" s="153"/>
      <c r="AF104" s="153"/>
      <c r="AG104" s="153" t="s">
        <v>449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2" x14ac:dyDescent="0.2">
      <c r="A105" s="160"/>
      <c r="B105" s="161"/>
      <c r="C105" s="254" t="s">
        <v>450</v>
      </c>
      <c r="D105" s="255"/>
      <c r="E105" s="255"/>
      <c r="F105" s="255"/>
      <c r="G105" s="255"/>
      <c r="H105" s="163"/>
      <c r="I105" s="163"/>
      <c r="J105" s="163"/>
      <c r="K105" s="163"/>
      <c r="L105" s="163"/>
      <c r="M105" s="163"/>
      <c r="N105" s="162"/>
      <c r="O105" s="162"/>
      <c r="P105" s="162"/>
      <c r="Q105" s="162"/>
      <c r="R105" s="163"/>
      <c r="S105" s="163"/>
      <c r="T105" s="163"/>
      <c r="U105" s="163"/>
      <c r="V105" s="163"/>
      <c r="W105" s="163"/>
      <c r="X105" s="163"/>
      <c r="Y105" s="163"/>
      <c r="Z105" s="153"/>
      <c r="AA105" s="153"/>
      <c r="AB105" s="153"/>
      <c r="AC105" s="153"/>
      <c r="AD105" s="153"/>
      <c r="AE105" s="153"/>
      <c r="AF105" s="153"/>
      <c r="AG105" s="153" t="s">
        <v>215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82" t="str">
        <f>C105</f>
        <v>Výše uvedená položka vymezuje požadovaný standard, zadavatel umožňuje i jiné technicky a kvalitativně srovnatelné řešení</v>
      </c>
      <c r="BB105" s="153"/>
      <c r="BC105" s="153"/>
      <c r="BD105" s="153"/>
      <c r="BE105" s="153"/>
      <c r="BF105" s="153"/>
      <c r="BG105" s="153"/>
      <c r="BH105" s="153"/>
    </row>
    <row r="106" spans="1:60" outlineLevel="3" x14ac:dyDescent="0.2">
      <c r="A106" s="160"/>
      <c r="B106" s="161"/>
      <c r="C106" s="252" t="s">
        <v>455</v>
      </c>
      <c r="D106" s="253"/>
      <c r="E106" s="253"/>
      <c r="F106" s="253"/>
      <c r="G106" s="253"/>
      <c r="H106" s="163"/>
      <c r="I106" s="163"/>
      <c r="J106" s="163"/>
      <c r="K106" s="163"/>
      <c r="L106" s="163"/>
      <c r="M106" s="163"/>
      <c r="N106" s="162"/>
      <c r="O106" s="162"/>
      <c r="P106" s="162"/>
      <c r="Q106" s="162"/>
      <c r="R106" s="163"/>
      <c r="S106" s="163"/>
      <c r="T106" s="163"/>
      <c r="U106" s="163"/>
      <c r="V106" s="163"/>
      <c r="W106" s="163"/>
      <c r="X106" s="163"/>
      <c r="Y106" s="163"/>
      <c r="Z106" s="153"/>
      <c r="AA106" s="153"/>
      <c r="AB106" s="153"/>
      <c r="AC106" s="153"/>
      <c r="AD106" s="153"/>
      <c r="AE106" s="153"/>
      <c r="AF106" s="153"/>
      <c r="AG106" s="153" t="s">
        <v>215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3" x14ac:dyDescent="0.2">
      <c r="A107" s="160"/>
      <c r="B107" s="161"/>
      <c r="C107" s="252" t="s">
        <v>456</v>
      </c>
      <c r="D107" s="253"/>
      <c r="E107" s="253"/>
      <c r="F107" s="253"/>
      <c r="G107" s="253"/>
      <c r="H107" s="163"/>
      <c r="I107" s="163"/>
      <c r="J107" s="163"/>
      <c r="K107" s="163"/>
      <c r="L107" s="163"/>
      <c r="M107" s="163"/>
      <c r="N107" s="162"/>
      <c r="O107" s="162"/>
      <c r="P107" s="162"/>
      <c r="Q107" s="162"/>
      <c r="R107" s="163"/>
      <c r="S107" s="163"/>
      <c r="T107" s="163"/>
      <c r="U107" s="163"/>
      <c r="V107" s="163"/>
      <c r="W107" s="163"/>
      <c r="X107" s="163"/>
      <c r="Y107" s="163"/>
      <c r="Z107" s="153"/>
      <c r="AA107" s="153"/>
      <c r="AB107" s="153"/>
      <c r="AC107" s="153"/>
      <c r="AD107" s="153"/>
      <c r="AE107" s="153"/>
      <c r="AF107" s="153"/>
      <c r="AG107" s="153" t="s">
        <v>215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3" x14ac:dyDescent="0.2">
      <c r="A108" s="160"/>
      <c r="B108" s="161"/>
      <c r="C108" s="252" t="s">
        <v>457</v>
      </c>
      <c r="D108" s="253"/>
      <c r="E108" s="253"/>
      <c r="F108" s="253"/>
      <c r="G108" s="253"/>
      <c r="H108" s="163"/>
      <c r="I108" s="163"/>
      <c r="J108" s="163"/>
      <c r="K108" s="163"/>
      <c r="L108" s="163"/>
      <c r="M108" s="163"/>
      <c r="N108" s="162"/>
      <c r="O108" s="162"/>
      <c r="P108" s="162"/>
      <c r="Q108" s="162"/>
      <c r="R108" s="163"/>
      <c r="S108" s="163"/>
      <c r="T108" s="163"/>
      <c r="U108" s="163"/>
      <c r="V108" s="163"/>
      <c r="W108" s="163"/>
      <c r="X108" s="163"/>
      <c r="Y108" s="163"/>
      <c r="Z108" s="153"/>
      <c r="AA108" s="153"/>
      <c r="AB108" s="153"/>
      <c r="AC108" s="153"/>
      <c r="AD108" s="153"/>
      <c r="AE108" s="153"/>
      <c r="AF108" s="153"/>
      <c r="AG108" s="153" t="s">
        <v>215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5">
        <v>46</v>
      </c>
      <c r="B109" s="176" t="s">
        <v>458</v>
      </c>
      <c r="C109" s="191" t="s">
        <v>459</v>
      </c>
      <c r="D109" s="177" t="s">
        <v>247</v>
      </c>
      <c r="E109" s="178">
        <v>0.22031000000000001</v>
      </c>
      <c r="F109" s="179"/>
      <c r="G109" s="180">
        <f>ROUND(E109*F109,2)</f>
        <v>0</v>
      </c>
      <c r="H109" s="179"/>
      <c r="I109" s="180">
        <f>ROUND(E109*H109,2)</f>
        <v>0</v>
      </c>
      <c r="J109" s="179"/>
      <c r="K109" s="180">
        <f>ROUND(E109*J109,2)</f>
        <v>0</v>
      </c>
      <c r="L109" s="180">
        <v>21</v>
      </c>
      <c r="M109" s="180">
        <f>G109*(1+L109/100)</f>
        <v>0</v>
      </c>
      <c r="N109" s="178">
        <v>0</v>
      </c>
      <c r="O109" s="178">
        <f>ROUND(E109*N109,2)</f>
        <v>0</v>
      </c>
      <c r="P109" s="178">
        <v>0</v>
      </c>
      <c r="Q109" s="178">
        <f>ROUND(E109*P109,2)</f>
        <v>0</v>
      </c>
      <c r="R109" s="180" t="s">
        <v>436</v>
      </c>
      <c r="S109" s="180" t="s">
        <v>190</v>
      </c>
      <c r="T109" s="181" t="s">
        <v>191</v>
      </c>
      <c r="U109" s="163">
        <v>1.5669999999999999</v>
      </c>
      <c r="V109" s="163">
        <f>ROUND(E109*U109,2)</f>
        <v>0.35</v>
      </c>
      <c r="W109" s="163"/>
      <c r="X109" s="163" t="s">
        <v>431</v>
      </c>
      <c r="Y109" s="163" t="s">
        <v>193</v>
      </c>
      <c r="Z109" s="153"/>
      <c r="AA109" s="153"/>
      <c r="AB109" s="153"/>
      <c r="AC109" s="153"/>
      <c r="AD109" s="153"/>
      <c r="AE109" s="153"/>
      <c r="AF109" s="153"/>
      <c r="AG109" s="153" t="s">
        <v>432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2" x14ac:dyDescent="0.2">
      <c r="A110" s="160"/>
      <c r="B110" s="161"/>
      <c r="C110" s="256" t="s">
        <v>460</v>
      </c>
      <c r="D110" s="257"/>
      <c r="E110" s="257"/>
      <c r="F110" s="257"/>
      <c r="G110" s="257"/>
      <c r="H110" s="163"/>
      <c r="I110" s="163"/>
      <c r="J110" s="163"/>
      <c r="K110" s="163"/>
      <c r="L110" s="163"/>
      <c r="M110" s="163"/>
      <c r="N110" s="162"/>
      <c r="O110" s="162"/>
      <c r="P110" s="162"/>
      <c r="Q110" s="162"/>
      <c r="R110" s="163"/>
      <c r="S110" s="163"/>
      <c r="T110" s="163"/>
      <c r="U110" s="163"/>
      <c r="V110" s="163"/>
      <c r="W110" s="163"/>
      <c r="X110" s="163"/>
      <c r="Y110" s="163"/>
      <c r="Z110" s="153"/>
      <c r="AA110" s="153"/>
      <c r="AB110" s="153"/>
      <c r="AC110" s="153"/>
      <c r="AD110" s="153"/>
      <c r="AE110" s="153"/>
      <c r="AF110" s="153"/>
      <c r="AG110" s="153" t="s">
        <v>196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x14ac:dyDescent="0.2">
      <c r="A111" s="3"/>
      <c r="B111" s="4"/>
      <c r="C111" s="194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v>12</v>
      </c>
      <c r="AF111">
        <v>21</v>
      </c>
      <c r="AG111" t="s">
        <v>170</v>
      </c>
    </row>
    <row r="112" spans="1:60" x14ac:dyDescent="0.2">
      <c r="A112" s="156"/>
      <c r="B112" s="157" t="s">
        <v>29</v>
      </c>
      <c r="C112" s="195"/>
      <c r="D112" s="158"/>
      <c r="E112" s="159"/>
      <c r="F112" s="159"/>
      <c r="G112" s="174">
        <f>G8+G53+G72+G75+G81+G90+G92+G95</f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AE112">
        <f>SUMIF(L7:L110,AE111,G7:G110)</f>
        <v>0</v>
      </c>
      <c r="AF112">
        <f>SUMIF(L7:L110,AF111,G7:G110)</f>
        <v>0</v>
      </c>
      <c r="AG112" t="s">
        <v>482</v>
      </c>
    </row>
    <row r="113" spans="3:33" x14ac:dyDescent="0.2">
      <c r="C113" s="196"/>
      <c r="D113" s="10"/>
      <c r="AG113" t="s">
        <v>488</v>
      </c>
    </row>
    <row r="114" spans="3:33" x14ac:dyDescent="0.2">
      <c r="D114" s="10"/>
    </row>
    <row r="115" spans="3:33" x14ac:dyDescent="0.2">
      <c r="D115" s="10"/>
    </row>
    <row r="116" spans="3:33" x14ac:dyDescent="0.2">
      <c r="D116" s="10"/>
    </row>
    <row r="117" spans="3:33" x14ac:dyDescent="0.2">
      <c r="D117" s="10"/>
    </row>
    <row r="118" spans="3:33" x14ac:dyDescent="0.2">
      <c r="D118" s="10"/>
    </row>
    <row r="119" spans="3:33" x14ac:dyDescent="0.2">
      <c r="D119" s="10"/>
    </row>
    <row r="120" spans="3:33" x14ac:dyDescent="0.2">
      <c r="D120" s="10"/>
    </row>
    <row r="121" spans="3:33" x14ac:dyDescent="0.2">
      <c r="D121" s="10"/>
    </row>
    <row r="122" spans="3:33" x14ac:dyDescent="0.2">
      <c r="D122" s="10"/>
    </row>
    <row r="123" spans="3:33" x14ac:dyDescent="0.2">
      <c r="D123" s="10"/>
    </row>
    <row r="124" spans="3:33" x14ac:dyDescent="0.2">
      <c r="D124" s="10"/>
    </row>
    <row r="125" spans="3:33" x14ac:dyDescent="0.2">
      <c r="D125" s="10"/>
    </row>
    <row r="126" spans="3:33" x14ac:dyDescent="0.2">
      <c r="D126" s="10"/>
    </row>
    <row r="127" spans="3:33" x14ac:dyDescent="0.2">
      <c r="D127" s="10"/>
    </row>
    <row r="128" spans="3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vHVUdOy+ZJ5etVkscoWXfF2DRyqHamjjyb3xloMVZZZOH+l3wWJ7rU/q14CnnOK0JXxcZI4r8ScIt2ZWrEZsQ==" saltValue="DdhgYs24WvLkQmf8zBGXuQ==" spinCount="100000" sheet="1" formatRows="0"/>
  <mergeCells count="53">
    <mergeCell ref="C21:G21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19:G19"/>
    <mergeCell ref="C20:G20"/>
    <mergeCell ref="C46:G46"/>
    <mergeCell ref="C23:G23"/>
    <mergeCell ref="C24:G24"/>
    <mergeCell ref="C25:G25"/>
    <mergeCell ref="C27:G27"/>
    <mergeCell ref="C28:G28"/>
    <mergeCell ref="C34:G34"/>
    <mergeCell ref="C35:G35"/>
    <mergeCell ref="C37:G37"/>
    <mergeCell ref="C39:G39"/>
    <mergeCell ref="C41:G41"/>
    <mergeCell ref="C45:G45"/>
    <mergeCell ref="C66:G66"/>
    <mergeCell ref="C47:G47"/>
    <mergeCell ref="C48:G48"/>
    <mergeCell ref="C51:G51"/>
    <mergeCell ref="C52:G52"/>
    <mergeCell ref="C55:G55"/>
    <mergeCell ref="C58:G58"/>
    <mergeCell ref="C59:G59"/>
    <mergeCell ref="C60:G60"/>
    <mergeCell ref="C62:G62"/>
    <mergeCell ref="C63:G63"/>
    <mergeCell ref="C64:G64"/>
    <mergeCell ref="C103:G103"/>
    <mergeCell ref="C68:G68"/>
    <mergeCell ref="C77:G77"/>
    <mergeCell ref="C78:G78"/>
    <mergeCell ref="C83:G83"/>
    <mergeCell ref="C84:G84"/>
    <mergeCell ref="C87:G87"/>
    <mergeCell ref="C88:G88"/>
    <mergeCell ref="C89:G89"/>
    <mergeCell ref="C94:G94"/>
    <mergeCell ref="C101:G101"/>
    <mergeCell ref="C102:G102"/>
    <mergeCell ref="C105:G105"/>
    <mergeCell ref="C106:G106"/>
    <mergeCell ref="C107:G107"/>
    <mergeCell ref="C108:G108"/>
    <mergeCell ref="C110:G1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F87CA-881B-4EC0-9AD1-94B7099E635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71</v>
      </c>
      <c r="C3" s="259" t="s">
        <v>72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73</v>
      </c>
      <c r="C4" s="262" t="s">
        <v>74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SUMIF(AG9:AG39,"&lt;&gt;NOR",G9:G39)</f>
        <v>0</v>
      </c>
      <c r="H8" s="172"/>
      <c r="I8" s="172">
        <f>SUM(I9:I39)</f>
        <v>0</v>
      </c>
      <c r="J8" s="172"/>
      <c r="K8" s="172">
        <f>SUM(K9:K39)</f>
        <v>0</v>
      </c>
      <c r="L8" s="172"/>
      <c r="M8" s="172">
        <f>SUM(M9:M39)</f>
        <v>0</v>
      </c>
      <c r="N8" s="171"/>
      <c r="O8" s="171">
        <f>SUM(O9:O39)</f>
        <v>0.01</v>
      </c>
      <c r="P8" s="171"/>
      <c r="Q8" s="171">
        <f>SUM(Q9:Q39)</f>
        <v>0</v>
      </c>
      <c r="R8" s="172"/>
      <c r="S8" s="172"/>
      <c r="T8" s="173"/>
      <c r="U8" s="167"/>
      <c r="V8" s="167">
        <f>SUM(V9:V39)</f>
        <v>224.80000000000004</v>
      </c>
      <c r="W8" s="167"/>
      <c r="X8" s="167"/>
      <c r="Y8" s="167"/>
      <c r="AG8" t="s">
        <v>185</v>
      </c>
    </row>
    <row r="9" spans="1:60" outlineLevel="1" x14ac:dyDescent="0.2">
      <c r="A9" s="175">
        <v>1</v>
      </c>
      <c r="B9" s="176" t="s">
        <v>201</v>
      </c>
      <c r="C9" s="191" t="s">
        <v>202</v>
      </c>
      <c r="D9" s="177" t="s">
        <v>203</v>
      </c>
      <c r="E9" s="178">
        <v>33.99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0.01</v>
      </c>
      <c r="V9" s="163">
        <f>ROUND(E9*U9,2)</f>
        <v>0.34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194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56" t="s">
        <v>204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nebo lesní půdy, s vodorovným přemístěním na hromady v místě upotřebení nebo na dočasné či trvalé skládky se složením</v>
      </c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5">
        <v>2</v>
      </c>
      <c r="B11" s="176" t="s">
        <v>758</v>
      </c>
      <c r="C11" s="191" t="s">
        <v>759</v>
      </c>
      <c r="D11" s="177" t="s">
        <v>203</v>
      </c>
      <c r="E11" s="178">
        <v>86.52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0.42</v>
      </c>
      <c r="V11" s="163">
        <f>ROUND(E11*U11,2)</f>
        <v>36.340000000000003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56" t="s">
        <v>760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82" t="str">
        <f>C12</f>
        <v>s přemístěním výkopku v příčných profilech na vzdálenost do 15 m nebo s naložením na dopravní prostředek.</v>
      </c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210</v>
      </c>
      <c r="C13" s="191" t="s">
        <v>211</v>
      </c>
      <c r="D13" s="177" t="s">
        <v>203</v>
      </c>
      <c r="E13" s="178">
        <v>171.66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189</v>
      </c>
      <c r="S13" s="180" t="s">
        <v>190</v>
      </c>
      <c r="T13" s="181" t="s">
        <v>191</v>
      </c>
      <c r="U13" s="163">
        <v>0.01</v>
      </c>
      <c r="V13" s="163">
        <f>ROUND(E13*U13,2)</f>
        <v>1.72</v>
      </c>
      <c r="W13" s="163"/>
      <c r="X13" s="163" t="s">
        <v>192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194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56" t="s">
        <v>213</v>
      </c>
      <c r="D14" s="257"/>
      <c r="E14" s="257"/>
      <c r="F14" s="257"/>
      <c r="G14" s="257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210</v>
      </c>
      <c r="C15" s="191" t="s">
        <v>211</v>
      </c>
      <c r="D15" s="177" t="s">
        <v>203</v>
      </c>
      <c r="E15" s="178">
        <v>34.055999999999997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189</v>
      </c>
      <c r="S15" s="180" t="s">
        <v>190</v>
      </c>
      <c r="T15" s="181" t="s">
        <v>191</v>
      </c>
      <c r="U15" s="163">
        <v>0.01</v>
      </c>
      <c r="V15" s="163">
        <f>ROUND(E15*U15,2)</f>
        <v>0.34</v>
      </c>
      <c r="W15" s="163"/>
      <c r="X15" s="163" t="s">
        <v>192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194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6" t="s">
        <v>213</v>
      </c>
      <c r="D16" s="257"/>
      <c r="E16" s="257"/>
      <c r="F16" s="257"/>
      <c r="G16" s="257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196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83">
        <v>5</v>
      </c>
      <c r="B17" s="184" t="s">
        <v>225</v>
      </c>
      <c r="C17" s="192" t="s">
        <v>226</v>
      </c>
      <c r="D17" s="185" t="s">
        <v>203</v>
      </c>
      <c r="E17" s="186">
        <v>85.14</v>
      </c>
      <c r="F17" s="187"/>
      <c r="G17" s="188">
        <f>ROUND(E17*F17,2)</f>
        <v>0</v>
      </c>
      <c r="H17" s="187"/>
      <c r="I17" s="188">
        <f>ROUND(E17*H17,2)</f>
        <v>0</v>
      </c>
      <c r="J17" s="187"/>
      <c r="K17" s="188">
        <f>ROUND(E17*J17,2)</f>
        <v>0</v>
      </c>
      <c r="L17" s="188">
        <v>21</v>
      </c>
      <c r="M17" s="188">
        <f>G17*(1+L17/100)</f>
        <v>0</v>
      </c>
      <c r="N17" s="186">
        <v>0</v>
      </c>
      <c r="O17" s="186">
        <f>ROUND(E17*N17,2)</f>
        <v>0</v>
      </c>
      <c r="P17" s="186">
        <v>0</v>
      </c>
      <c r="Q17" s="186">
        <f>ROUND(E17*P17,2)</f>
        <v>0</v>
      </c>
      <c r="R17" s="188" t="s">
        <v>189</v>
      </c>
      <c r="S17" s="188" t="s">
        <v>190</v>
      </c>
      <c r="T17" s="189" t="s">
        <v>191</v>
      </c>
      <c r="U17" s="163">
        <v>0.65</v>
      </c>
      <c r="V17" s="163">
        <f>ROUND(E17*U17,2)</f>
        <v>55.34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194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83">
        <v>6</v>
      </c>
      <c r="B18" s="184" t="s">
        <v>225</v>
      </c>
      <c r="C18" s="192" t="s">
        <v>226</v>
      </c>
      <c r="D18" s="185" t="s">
        <v>203</v>
      </c>
      <c r="E18" s="186">
        <v>34.055999999999997</v>
      </c>
      <c r="F18" s="187"/>
      <c r="G18" s="188">
        <f>ROUND(E18*F18,2)</f>
        <v>0</v>
      </c>
      <c r="H18" s="187"/>
      <c r="I18" s="188">
        <f>ROUND(E18*H18,2)</f>
        <v>0</v>
      </c>
      <c r="J18" s="187"/>
      <c r="K18" s="188">
        <f>ROUND(E18*J18,2)</f>
        <v>0</v>
      </c>
      <c r="L18" s="188">
        <v>21</v>
      </c>
      <c r="M18" s="188">
        <f>G18*(1+L18/100)</f>
        <v>0</v>
      </c>
      <c r="N18" s="186">
        <v>0</v>
      </c>
      <c r="O18" s="186">
        <f>ROUND(E18*N18,2)</f>
        <v>0</v>
      </c>
      <c r="P18" s="186">
        <v>0</v>
      </c>
      <c r="Q18" s="186">
        <f>ROUND(E18*P18,2)</f>
        <v>0</v>
      </c>
      <c r="R18" s="188" t="s">
        <v>189</v>
      </c>
      <c r="S18" s="188" t="s">
        <v>190</v>
      </c>
      <c r="T18" s="189" t="s">
        <v>191</v>
      </c>
      <c r="U18" s="163">
        <v>0.65</v>
      </c>
      <c r="V18" s="163">
        <f>ROUND(E18*U18,2)</f>
        <v>22.14</v>
      </c>
      <c r="W18" s="163"/>
      <c r="X18" s="163" t="s">
        <v>192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194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75">
        <v>7</v>
      </c>
      <c r="B19" s="176" t="s">
        <v>761</v>
      </c>
      <c r="C19" s="191" t="s">
        <v>762</v>
      </c>
      <c r="D19" s="177" t="s">
        <v>203</v>
      </c>
      <c r="E19" s="178">
        <v>184.15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80" t="s">
        <v>189</v>
      </c>
      <c r="S19" s="180" t="s">
        <v>190</v>
      </c>
      <c r="T19" s="181" t="s">
        <v>191</v>
      </c>
      <c r="U19" s="163">
        <v>0.12</v>
      </c>
      <c r="V19" s="163">
        <f>ROUND(E19*U19,2)</f>
        <v>22.1</v>
      </c>
      <c r="W19" s="163"/>
      <c r="X19" s="163" t="s">
        <v>192</v>
      </c>
      <c r="Y19" s="163" t="s">
        <v>193</v>
      </c>
      <c r="Z19" s="153"/>
      <c r="AA19" s="153"/>
      <c r="AB19" s="153"/>
      <c r="AC19" s="153"/>
      <c r="AD19" s="153"/>
      <c r="AE19" s="153"/>
      <c r="AF19" s="153"/>
      <c r="AG19" s="153" t="s">
        <v>194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56" t="s">
        <v>763</v>
      </c>
      <c r="D20" s="257"/>
      <c r="E20" s="257"/>
      <c r="F20" s="257"/>
      <c r="G20" s="257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196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252" t="s">
        <v>764</v>
      </c>
      <c r="D21" s="253"/>
      <c r="E21" s="253"/>
      <c r="F21" s="253"/>
      <c r="G21" s="253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215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3" x14ac:dyDescent="0.2">
      <c r="A22" s="160"/>
      <c r="B22" s="161"/>
      <c r="C22" s="252" t="s">
        <v>765</v>
      </c>
      <c r="D22" s="253"/>
      <c r="E22" s="253"/>
      <c r="F22" s="253"/>
      <c r="G22" s="253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215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82" t="str">
        <f>C22</f>
        <v>- násyp z předrcené horniny tř.5, alt. bet. recyklátu po bouracích pracích - viz SO 04 Nádrž na kejdu</v>
      </c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83">
        <v>8</v>
      </c>
      <c r="B23" s="184" t="s">
        <v>231</v>
      </c>
      <c r="C23" s="192" t="s">
        <v>232</v>
      </c>
      <c r="D23" s="185" t="s">
        <v>203</v>
      </c>
      <c r="E23" s="186">
        <v>171.66</v>
      </c>
      <c r="F23" s="187"/>
      <c r="G23" s="188">
        <f>ROUND(E23*F23,2)</f>
        <v>0</v>
      </c>
      <c r="H23" s="187"/>
      <c r="I23" s="188">
        <f>ROUND(E23*H23,2)</f>
        <v>0</v>
      </c>
      <c r="J23" s="187"/>
      <c r="K23" s="188">
        <f>ROUND(E23*J23,2)</f>
        <v>0</v>
      </c>
      <c r="L23" s="188">
        <v>21</v>
      </c>
      <c r="M23" s="188">
        <f>G23*(1+L23/100)</f>
        <v>0</v>
      </c>
      <c r="N23" s="186">
        <v>0</v>
      </c>
      <c r="O23" s="186">
        <f>ROUND(E23*N23,2)</f>
        <v>0</v>
      </c>
      <c r="P23" s="186">
        <v>0</v>
      </c>
      <c r="Q23" s="186">
        <f>ROUND(E23*P23,2)</f>
        <v>0</v>
      </c>
      <c r="R23" s="188" t="s">
        <v>189</v>
      </c>
      <c r="S23" s="188" t="s">
        <v>190</v>
      </c>
      <c r="T23" s="189" t="s">
        <v>191</v>
      </c>
      <c r="U23" s="163">
        <v>0.01</v>
      </c>
      <c r="V23" s="163">
        <f>ROUND(E23*U23,2)</f>
        <v>1.72</v>
      </c>
      <c r="W23" s="163"/>
      <c r="X23" s="163" t="s">
        <v>192</v>
      </c>
      <c r="Y23" s="163" t="s">
        <v>193</v>
      </c>
      <c r="Z23" s="153"/>
      <c r="AA23" s="153"/>
      <c r="AB23" s="153"/>
      <c r="AC23" s="153"/>
      <c r="AD23" s="153"/>
      <c r="AE23" s="153"/>
      <c r="AF23" s="153"/>
      <c r="AG23" s="153" t="s">
        <v>194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22.5" outlineLevel="1" x14ac:dyDescent="0.2">
      <c r="A24" s="175">
        <v>9</v>
      </c>
      <c r="B24" s="176" t="s">
        <v>233</v>
      </c>
      <c r="C24" s="191" t="s">
        <v>234</v>
      </c>
      <c r="D24" s="177" t="s">
        <v>203</v>
      </c>
      <c r="E24" s="178">
        <v>85.14</v>
      </c>
      <c r="F24" s="179"/>
      <c r="G24" s="180">
        <f>ROUND(E24*F24,2)</f>
        <v>0</v>
      </c>
      <c r="H24" s="179"/>
      <c r="I24" s="180">
        <f>ROUND(E24*H24,2)</f>
        <v>0</v>
      </c>
      <c r="J24" s="179"/>
      <c r="K24" s="180">
        <f>ROUND(E24*J24,2)</f>
        <v>0</v>
      </c>
      <c r="L24" s="180">
        <v>21</v>
      </c>
      <c r="M24" s="180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80" t="s">
        <v>189</v>
      </c>
      <c r="S24" s="180" t="s">
        <v>190</v>
      </c>
      <c r="T24" s="181" t="s">
        <v>191</v>
      </c>
      <c r="U24" s="163">
        <v>0.2</v>
      </c>
      <c r="V24" s="163">
        <f>ROUND(E24*U24,2)</f>
        <v>17.03</v>
      </c>
      <c r="W24" s="163"/>
      <c r="X24" s="163" t="s">
        <v>192</v>
      </c>
      <c r="Y24" s="163" t="s">
        <v>193</v>
      </c>
      <c r="Z24" s="153"/>
      <c r="AA24" s="153"/>
      <c r="AB24" s="153"/>
      <c r="AC24" s="153"/>
      <c r="AD24" s="153"/>
      <c r="AE24" s="153"/>
      <c r="AF24" s="153"/>
      <c r="AG24" s="153" t="s">
        <v>194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56" t="s">
        <v>235</v>
      </c>
      <c r="D25" s="257"/>
      <c r="E25" s="257"/>
      <c r="F25" s="257"/>
      <c r="G25" s="257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196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52" t="s">
        <v>236</v>
      </c>
      <c r="D26" s="253"/>
      <c r="E26" s="253"/>
      <c r="F26" s="253"/>
      <c r="G26" s="25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215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5">
        <v>10</v>
      </c>
      <c r="B27" s="176" t="s">
        <v>237</v>
      </c>
      <c r="C27" s="191" t="s">
        <v>238</v>
      </c>
      <c r="D27" s="177" t="s">
        <v>239</v>
      </c>
      <c r="E27" s="178">
        <v>340.56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80" t="s">
        <v>240</v>
      </c>
      <c r="S27" s="180" t="s">
        <v>190</v>
      </c>
      <c r="T27" s="181" t="s">
        <v>191</v>
      </c>
      <c r="U27" s="163">
        <v>0.02</v>
      </c>
      <c r="V27" s="163">
        <f>ROUND(E27*U27,2)</f>
        <v>6.81</v>
      </c>
      <c r="W27" s="163"/>
      <c r="X27" s="163" t="s">
        <v>192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194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6" t="s">
        <v>241</v>
      </c>
      <c r="D28" s="257"/>
      <c r="E28" s="257"/>
      <c r="F28" s="257"/>
      <c r="G28" s="257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196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11</v>
      </c>
      <c r="B29" s="176" t="s">
        <v>495</v>
      </c>
      <c r="C29" s="191" t="s">
        <v>496</v>
      </c>
      <c r="D29" s="177" t="s">
        <v>239</v>
      </c>
      <c r="E29" s="178">
        <v>832.7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80" t="s">
        <v>189</v>
      </c>
      <c r="S29" s="180" t="s">
        <v>190</v>
      </c>
      <c r="T29" s="181" t="s">
        <v>191</v>
      </c>
      <c r="U29" s="163">
        <v>0.02</v>
      </c>
      <c r="V29" s="163">
        <f>ROUND(E29*U29,2)</f>
        <v>16.649999999999999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56" t="s">
        <v>497</v>
      </c>
      <c r="D30" s="257"/>
      <c r="E30" s="257"/>
      <c r="F30" s="257"/>
      <c r="G30" s="257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196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75">
        <v>12</v>
      </c>
      <c r="B31" s="176" t="s">
        <v>701</v>
      </c>
      <c r="C31" s="191" t="s">
        <v>702</v>
      </c>
      <c r="D31" s="177" t="s">
        <v>239</v>
      </c>
      <c r="E31" s="178">
        <v>340.56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189</v>
      </c>
      <c r="S31" s="180" t="s">
        <v>190</v>
      </c>
      <c r="T31" s="181" t="s">
        <v>191</v>
      </c>
      <c r="U31" s="163">
        <v>0.13</v>
      </c>
      <c r="V31" s="163">
        <f>ROUND(E31*U31,2)</f>
        <v>44.27</v>
      </c>
      <c r="W31" s="163"/>
      <c r="X31" s="163" t="s">
        <v>192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194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2" x14ac:dyDescent="0.2">
      <c r="A32" s="160"/>
      <c r="B32" s="161"/>
      <c r="C32" s="256" t="s">
        <v>244</v>
      </c>
      <c r="D32" s="257"/>
      <c r="E32" s="257"/>
      <c r="F32" s="257"/>
      <c r="G32" s="257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196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82" t="str">
        <f>C32</f>
        <v>s případným nutným přemístěním hromad nebo dočasných skládek na místo potřeby ze vzdálenosti do 30 m, v rovině nebo ve svahu do 1 : 5,</v>
      </c>
      <c r="BB32" s="153"/>
      <c r="BC32" s="153"/>
      <c r="BD32" s="153"/>
      <c r="BE32" s="153"/>
      <c r="BF32" s="153"/>
      <c r="BG32" s="153"/>
      <c r="BH32" s="153"/>
    </row>
    <row r="33" spans="1:60" ht="22.5" outlineLevel="1" x14ac:dyDescent="0.2">
      <c r="A33" s="175">
        <v>13</v>
      </c>
      <c r="B33" s="176" t="s">
        <v>766</v>
      </c>
      <c r="C33" s="191" t="s">
        <v>767</v>
      </c>
      <c r="D33" s="177" t="s">
        <v>247</v>
      </c>
      <c r="E33" s="178">
        <v>441.96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80" t="s">
        <v>417</v>
      </c>
      <c r="S33" s="180" t="s">
        <v>190</v>
      </c>
      <c r="T33" s="181" t="s">
        <v>191</v>
      </c>
      <c r="U33" s="163">
        <v>0</v>
      </c>
      <c r="V33" s="163">
        <f>ROUND(E33*U33,2)</f>
        <v>0</v>
      </c>
      <c r="W33" s="163"/>
      <c r="X33" s="163" t="s">
        <v>192</v>
      </c>
      <c r="Y33" s="163" t="s">
        <v>193</v>
      </c>
      <c r="Z33" s="153"/>
      <c r="AA33" s="153"/>
      <c r="AB33" s="153"/>
      <c r="AC33" s="153"/>
      <c r="AD33" s="153"/>
      <c r="AE33" s="153"/>
      <c r="AF33" s="153"/>
      <c r="AG33" s="153" t="s">
        <v>194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56" t="s">
        <v>418</v>
      </c>
      <c r="D34" s="257"/>
      <c r="E34" s="257"/>
      <c r="F34" s="257"/>
      <c r="G34" s="257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196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52" t="s">
        <v>419</v>
      </c>
      <c r="D35" s="253"/>
      <c r="E35" s="253"/>
      <c r="F35" s="253"/>
      <c r="G35" s="25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215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3" x14ac:dyDescent="0.2">
      <c r="A36" s="160"/>
      <c r="B36" s="161"/>
      <c r="C36" s="252" t="s">
        <v>420</v>
      </c>
      <c r="D36" s="253"/>
      <c r="E36" s="253"/>
      <c r="F36" s="253"/>
      <c r="G36" s="253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215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ht="22.5" outlineLevel="3" x14ac:dyDescent="0.2">
      <c r="A37" s="160"/>
      <c r="B37" s="161"/>
      <c r="C37" s="252" t="s">
        <v>421</v>
      </c>
      <c r="D37" s="253"/>
      <c r="E37" s="253"/>
      <c r="F37" s="253"/>
      <c r="G37" s="253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215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82" t="str">
        <f>C37</f>
        <v>- při vodorovné dopravě po vodě : vyložení na hromady na suchu nebo na přeložení na dopravní prostředek na suchu do 15 m vodorovně a současně do 4 m svisle,</v>
      </c>
      <c r="BB37" s="153"/>
      <c r="BC37" s="153"/>
      <c r="BD37" s="153"/>
      <c r="BE37" s="153"/>
      <c r="BF37" s="153"/>
      <c r="BG37" s="153"/>
      <c r="BH37" s="153"/>
    </row>
    <row r="38" spans="1:60" outlineLevel="3" x14ac:dyDescent="0.2">
      <c r="A38" s="160"/>
      <c r="B38" s="161"/>
      <c r="C38" s="252" t="s">
        <v>422</v>
      </c>
      <c r="D38" s="253"/>
      <c r="E38" s="253"/>
      <c r="F38" s="253"/>
      <c r="G38" s="253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215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3">
        <v>14</v>
      </c>
      <c r="B39" s="184" t="s">
        <v>266</v>
      </c>
      <c r="C39" s="192" t="s">
        <v>267</v>
      </c>
      <c r="D39" s="185" t="s">
        <v>268</v>
      </c>
      <c r="E39" s="186">
        <v>10.727639999999999</v>
      </c>
      <c r="F39" s="187"/>
      <c r="G39" s="188">
        <f>ROUND(E39*F39,2)</f>
        <v>0</v>
      </c>
      <c r="H39" s="187"/>
      <c r="I39" s="188">
        <f>ROUND(E39*H39,2)</f>
        <v>0</v>
      </c>
      <c r="J39" s="187"/>
      <c r="K39" s="188">
        <f>ROUND(E39*J39,2)</f>
        <v>0</v>
      </c>
      <c r="L39" s="188">
        <v>21</v>
      </c>
      <c r="M39" s="188">
        <f>G39*(1+L39/100)</f>
        <v>0</v>
      </c>
      <c r="N39" s="186">
        <v>1E-3</v>
      </c>
      <c r="O39" s="186">
        <f>ROUND(E39*N39,2)</f>
        <v>0.01</v>
      </c>
      <c r="P39" s="186">
        <v>0</v>
      </c>
      <c r="Q39" s="186">
        <f>ROUND(E39*P39,2)</f>
        <v>0</v>
      </c>
      <c r="R39" s="188" t="s">
        <v>269</v>
      </c>
      <c r="S39" s="188" t="s">
        <v>190</v>
      </c>
      <c r="T39" s="189" t="s">
        <v>191</v>
      </c>
      <c r="U39" s="163">
        <v>0</v>
      </c>
      <c r="V39" s="163">
        <f>ROUND(E39*U39,2)</f>
        <v>0</v>
      </c>
      <c r="W39" s="163"/>
      <c r="X39" s="163" t="s">
        <v>270</v>
      </c>
      <c r="Y39" s="163" t="s">
        <v>193</v>
      </c>
      <c r="Z39" s="153"/>
      <c r="AA39" s="153"/>
      <c r="AB39" s="153"/>
      <c r="AC39" s="153"/>
      <c r="AD39" s="153"/>
      <c r="AE39" s="153"/>
      <c r="AF39" s="153"/>
      <c r="AG39" s="153" t="s">
        <v>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x14ac:dyDescent="0.2">
      <c r="A40" s="168" t="s">
        <v>184</v>
      </c>
      <c r="B40" s="169" t="s">
        <v>123</v>
      </c>
      <c r="C40" s="190" t="s">
        <v>124</v>
      </c>
      <c r="D40" s="170"/>
      <c r="E40" s="171"/>
      <c r="F40" s="172"/>
      <c r="G40" s="172">
        <f>SUMIF(AG41:AG56,"&lt;&gt;NOR",G41:G56)</f>
        <v>0</v>
      </c>
      <c r="H40" s="172"/>
      <c r="I40" s="172">
        <f>SUM(I41:I56)</f>
        <v>0</v>
      </c>
      <c r="J40" s="172"/>
      <c r="K40" s="172">
        <f>SUM(K41:K56)</f>
        <v>0</v>
      </c>
      <c r="L40" s="172"/>
      <c r="M40" s="172">
        <f>SUM(M41:M56)</f>
        <v>0</v>
      </c>
      <c r="N40" s="171"/>
      <c r="O40" s="171">
        <f>SUM(O41:O56)</f>
        <v>1509.0900000000001</v>
      </c>
      <c r="P40" s="171"/>
      <c r="Q40" s="171">
        <f>SUM(Q41:Q56)</f>
        <v>0</v>
      </c>
      <c r="R40" s="172"/>
      <c r="S40" s="172"/>
      <c r="T40" s="173"/>
      <c r="U40" s="167"/>
      <c r="V40" s="167">
        <f>SUM(V41:V56)</f>
        <v>120.93</v>
      </c>
      <c r="W40" s="167"/>
      <c r="X40" s="167"/>
      <c r="Y40" s="167"/>
      <c r="AG40" t="s">
        <v>185</v>
      </c>
    </row>
    <row r="41" spans="1:60" outlineLevel="1" x14ac:dyDescent="0.2">
      <c r="A41" s="183">
        <v>15</v>
      </c>
      <c r="B41" s="184" t="s">
        <v>768</v>
      </c>
      <c r="C41" s="192" t="s">
        <v>769</v>
      </c>
      <c r="D41" s="185" t="s">
        <v>251</v>
      </c>
      <c r="E41" s="186">
        <v>6</v>
      </c>
      <c r="F41" s="187"/>
      <c r="G41" s="188">
        <f>ROUND(E41*F41,2)</f>
        <v>0</v>
      </c>
      <c r="H41" s="187"/>
      <c r="I41" s="188">
        <f>ROUND(E41*H41,2)</f>
        <v>0</v>
      </c>
      <c r="J41" s="187"/>
      <c r="K41" s="188">
        <f>ROUND(E41*J41,2)</f>
        <v>0</v>
      </c>
      <c r="L41" s="188">
        <v>21</v>
      </c>
      <c r="M41" s="188">
        <f>G41*(1+L41/100)</f>
        <v>0</v>
      </c>
      <c r="N41" s="186">
        <v>2.0580000000000001E-2</v>
      </c>
      <c r="O41" s="186">
        <f>ROUND(E41*N41,2)</f>
        <v>0.12</v>
      </c>
      <c r="P41" s="186">
        <v>0</v>
      </c>
      <c r="Q41" s="186">
        <f>ROUND(E41*P41,2)</f>
        <v>0</v>
      </c>
      <c r="R41" s="188"/>
      <c r="S41" s="188" t="s">
        <v>252</v>
      </c>
      <c r="T41" s="189" t="s">
        <v>284</v>
      </c>
      <c r="U41" s="163">
        <v>0.03</v>
      </c>
      <c r="V41" s="163">
        <f>ROUND(E41*U41,2)</f>
        <v>0.18</v>
      </c>
      <c r="W41" s="163"/>
      <c r="X41" s="163" t="s">
        <v>192</v>
      </c>
      <c r="Y41" s="163" t="s">
        <v>193</v>
      </c>
      <c r="Z41" s="153"/>
      <c r="AA41" s="153"/>
      <c r="AB41" s="153"/>
      <c r="AC41" s="153"/>
      <c r="AD41" s="153"/>
      <c r="AE41" s="153"/>
      <c r="AF41" s="153"/>
      <c r="AG41" s="153" t="s">
        <v>194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3">
        <v>16</v>
      </c>
      <c r="B42" s="184" t="s">
        <v>508</v>
      </c>
      <c r="C42" s="192" t="s">
        <v>509</v>
      </c>
      <c r="D42" s="185" t="s">
        <v>239</v>
      </c>
      <c r="E42" s="186">
        <v>832.7</v>
      </c>
      <c r="F42" s="187"/>
      <c r="G42" s="188">
        <f>ROUND(E42*F42,2)</f>
        <v>0</v>
      </c>
      <c r="H42" s="187"/>
      <c r="I42" s="188">
        <f>ROUND(E42*H42,2)</f>
        <v>0</v>
      </c>
      <c r="J42" s="187"/>
      <c r="K42" s="188">
        <f>ROUND(E42*J42,2)</f>
        <v>0</v>
      </c>
      <c r="L42" s="188">
        <v>21</v>
      </c>
      <c r="M42" s="188">
        <f>G42*(1+L42/100)</f>
        <v>0</v>
      </c>
      <c r="N42" s="186">
        <v>0.55125000000000002</v>
      </c>
      <c r="O42" s="186">
        <f>ROUND(E42*N42,2)</f>
        <v>459.03</v>
      </c>
      <c r="P42" s="186">
        <v>0</v>
      </c>
      <c r="Q42" s="186">
        <f>ROUND(E42*P42,2)</f>
        <v>0</v>
      </c>
      <c r="R42" s="188"/>
      <c r="S42" s="188" t="s">
        <v>252</v>
      </c>
      <c r="T42" s="189" t="s">
        <v>284</v>
      </c>
      <c r="U42" s="163">
        <v>0.01</v>
      </c>
      <c r="V42" s="163">
        <f>ROUND(E42*U42,2)</f>
        <v>8.33</v>
      </c>
      <c r="W42" s="163"/>
      <c r="X42" s="163" t="s">
        <v>192</v>
      </c>
      <c r="Y42" s="163" t="s">
        <v>193</v>
      </c>
      <c r="Z42" s="153"/>
      <c r="AA42" s="153"/>
      <c r="AB42" s="153"/>
      <c r="AC42" s="153"/>
      <c r="AD42" s="153"/>
      <c r="AE42" s="153"/>
      <c r="AF42" s="153"/>
      <c r="AG42" s="153" t="s">
        <v>194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ht="22.5" outlineLevel="1" x14ac:dyDescent="0.2">
      <c r="A43" s="175">
        <v>17</v>
      </c>
      <c r="B43" s="176" t="s">
        <v>770</v>
      </c>
      <c r="C43" s="191" t="s">
        <v>771</v>
      </c>
      <c r="D43" s="177" t="s">
        <v>239</v>
      </c>
      <c r="E43" s="178">
        <v>757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0.18462999999999999</v>
      </c>
      <c r="O43" s="178">
        <f>ROUND(E43*N43,2)</f>
        <v>139.76</v>
      </c>
      <c r="P43" s="178">
        <v>0</v>
      </c>
      <c r="Q43" s="178">
        <f>ROUND(E43*P43,2)</f>
        <v>0</v>
      </c>
      <c r="R43" s="180" t="s">
        <v>256</v>
      </c>
      <c r="S43" s="180" t="s">
        <v>190</v>
      </c>
      <c r="T43" s="181" t="s">
        <v>191</v>
      </c>
      <c r="U43" s="163">
        <v>0.03</v>
      </c>
      <c r="V43" s="163">
        <f>ROUND(E43*U43,2)</f>
        <v>22.71</v>
      </c>
      <c r="W43" s="163"/>
      <c r="X43" s="163" t="s">
        <v>192</v>
      </c>
      <c r="Y43" s="163" t="s">
        <v>193</v>
      </c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56" t="s">
        <v>772</v>
      </c>
      <c r="D44" s="257"/>
      <c r="E44" s="257"/>
      <c r="F44" s="257"/>
      <c r="G44" s="257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196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18</v>
      </c>
      <c r="B45" s="176" t="s">
        <v>773</v>
      </c>
      <c r="C45" s="191" t="s">
        <v>774</v>
      </c>
      <c r="D45" s="177" t="s">
        <v>239</v>
      </c>
      <c r="E45" s="178">
        <v>794.85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0.49665999999999999</v>
      </c>
      <c r="O45" s="178">
        <f>ROUND(E45*N45,2)</f>
        <v>394.77</v>
      </c>
      <c r="P45" s="178">
        <v>0</v>
      </c>
      <c r="Q45" s="178">
        <f>ROUND(E45*P45,2)</f>
        <v>0</v>
      </c>
      <c r="R45" s="180" t="s">
        <v>256</v>
      </c>
      <c r="S45" s="180" t="s">
        <v>190</v>
      </c>
      <c r="T45" s="181" t="s">
        <v>191</v>
      </c>
      <c r="U45" s="163">
        <v>0.09</v>
      </c>
      <c r="V45" s="163">
        <f>ROUND(E45*U45,2)</f>
        <v>71.540000000000006</v>
      </c>
      <c r="W45" s="163"/>
      <c r="X45" s="163" t="s">
        <v>192</v>
      </c>
      <c r="Y45" s="163" t="s">
        <v>193</v>
      </c>
      <c r="Z45" s="153"/>
      <c r="AA45" s="153"/>
      <c r="AB45" s="153"/>
      <c r="AC45" s="153"/>
      <c r="AD45" s="153"/>
      <c r="AE45" s="153"/>
      <c r="AF45" s="153"/>
      <c r="AG45" s="153" t="s">
        <v>194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56" t="s">
        <v>775</v>
      </c>
      <c r="D46" s="257"/>
      <c r="E46" s="257"/>
      <c r="F46" s="257"/>
      <c r="G46" s="257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196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19</v>
      </c>
      <c r="B47" s="176" t="s">
        <v>776</v>
      </c>
      <c r="C47" s="191" t="s">
        <v>777</v>
      </c>
      <c r="D47" s="177" t="s">
        <v>239</v>
      </c>
      <c r="E47" s="178">
        <v>1514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5.9999999999999995E-4</v>
      </c>
      <c r="O47" s="178">
        <f>ROUND(E47*N47,2)</f>
        <v>0.91</v>
      </c>
      <c r="P47" s="178">
        <v>0</v>
      </c>
      <c r="Q47" s="178">
        <f>ROUND(E47*P47,2)</f>
        <v>0</v>
      </c>
      <c r="R47" s="180" t="s">
        <v>256</v>
      </c>
      <c r="S47" s="180" t="s">
        <v>190</v>
      </c>
      <c r="T47" s="181" t="s">
        <v>191</v>
      </c>
      <c r="U47" s="163">
        <v>2E-3</v>
      </c>
      <c r="V47" s="163">
        <f>ROUND(E47*U47,2)</f>
        <v>3.03</v>
      </c>
      <c r="W47" s="163"/>
      <c r="X47" s="163" t="s">
        <v>192</v>
      </c>
      <c r="Y47" s="163" t="s">
        <v>193</v>
      </c>
      <c r="Z47" s="153"/>
      <c r="AA47" s="153"/>
      <c r="AB47" s="153"/>
      <c r="AC47" s="153"/>
      <c r="AD47" s="153"/>
      <c r="AE47" s="153"/>
      <c r="AF47" s="153"/>
      <c r="AG47" s="153" t="s">
        <v>194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56" t="s">
        <v>778</v>
      </c>
      <c r="D48" s="257"/>
      <c r="E48" s="257"/>
      <c r="F48" s="257"/>
      <c r="G48" s="257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196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ht="22.5" outlineLevel="1" x14ac:dyDescent="0.2">
      <c r="A49" s="183">
        <v>20</v>
      </c>
      <c r="B49" s="184" t="s">
        <v>779</v>
      </c>
      <c r="C49" s="192" t="s">
        <v>780</v>
      </c>
      <c r="D49" s="185" t="s">
        <v>239</v>
      </c>
      <c r="E49" s="186">
        <v>757</v>
      </c>
      <c r="F49" s="187"/>
      <c r="G49" s="188">
        <f>ROUND(E49*F49,2)</f>
        <v>0</v>
      </c>
      <c r="H49" s="187"/>
      <c r="I49" s="188">
        <f>ROUND(E49*H49,2)</f>
        <v>0</v>
      </c>
      <c r="J49" s="187"/>
      <c r="K49" s="188">
        <f>ROUND(E49*J49,2)</f>
        <v>0</v>
      </c>
      <c r="L49" s="188">
        <v>21</v>
      </c>
      <c r="M49" s="188">
        <f>G49*(1+L49/100)</f>
        <v>0</v>
      </c>
      <c r="N49" s="186">
        <v>0.12966</v>
      </c>
      <c r="O49" s="186">
        <f>ROUND(E49*N49,2)</f>
        <v>98.15</v>
      </c>
      <c r="P49" s="186">
        <v>0</v>
      </c>
      <c r="Q49" s="186">
        <f>ROUND(E49*P49,2)</f>
        <v>0</v>
      </c>
      <c r="R49" s="188" t="s">
        <v>256</v>
      </c>
      <c r="S49" s="188" t="s">
        <v>190</v>
      </c>
      <c r="T49" s="189" t="s">
        <v>191</v>
      </c>
      <c r="U49" s="163">
        <v>0.02</v>
      </c>
      <c r="V49" s="163">
        <f>ROUND(E49*U49,2)</f>
        <v>15.14</v>
      </c>
      <c r="W49" s="163"/>
      <c r="X49" s="163" t="s">
        <v>192</v>
      </c>
      <c r="Y49" s="163" t="s">
        <v>193</v>
      </c>
      <c r="Z49" s="153"/>
      <c r="AA49" s="153"/>
      <c r="AB49" s="153"/>
      <c r="AC49" s="153"/>
      <c r="AD49" s="153"/>
      <c r="AE49" s="153"/>
      <c r="AF49" s="153"/>
      <c r="AG49" s="153" t="s">
        <v>194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3">
        <v>21</v>
      </c>
      <c r="B50" s="184" t="s">
        <v>272</v>
      </c>
      <c r="C50" s="192" t="s">
        <v>273</v>
      </c>
      <c r="D50" s="185" t="s">
        <v>274</v>
      </c>
      <c r="E50" s="186">
        <v>416.35</v>
      </c>
      <c r="F50" s="187"/>
      <c r="G50" s="188">
        <f>ROUND(E50*F50,2)</f>
        <v>0</v>
      </c>
      <c r="H50" s="187"/>
      <c r="I50" s="188">
        <f>ROUND(E50*H50,2)</f>
        <v>0</v>
      </c>
      <c r="J50" s="187"/>
      <c r="K50" s="188">
        <f>ROUND(E50*J50,2)</f>
        <v>0</v>
      </c>
      <c r="L50" s="188">
        <v>21</v>
      </c>
      <c r="M50" s="188">
        <f>G50*(1+L50/100)</f>
        <v>0</v>
      </c>
      <c r="N50" s="186">
        <v>1</v>
      </c>
      <c r="O50" s="186">
        <f>ROUND(E50*N50,2)</f>
        <v>416.35</v>
      </c>
      <c r="P50" s="186">
        <v>0</v>
      </c>
      <c r="Q50" s="186">
        <f>ROUND(E50*P50,2)</f>
        <v>0</v>
      </c>
      <c r="R50" s="188"/>
      <c r="S50" s="188" t="s">
        <v>252</v>
      </c>
      <c r="T50" s="189" t="s">
        <v>253</v>
      </c>
      <c r="U50" s="163">
        <v>0</v>
      </c>
      <c r="V50" s="163">
        <f>ROUND(E50*U50,2)</f>
        <v>0</v>
      </c>
      <c r="W50" s="163"/>
      <c r="X50" s="163" t="s">
        <v>270</v>
      </c>
      <c r="Y50" s="163" t="s">
        <v>193</v>
      </c>
      <c r="Z50" s="153"/>
      <c r="AA50" s="153"/>
      <c r="AB50" s="153"/>
      <c r="AC50" s="153"/>
      <c r="AD50" s="153"/>
      <c r="AE50" s="153"/>
      <c r="AF50" s="153"/>
      <c r="AG50" s="153" t="s">
        <v>271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22</v>
      </c>
      <c r="B51" s="176" t="s">
        <v>281</v>
      </c>
      <c r="C51" s="191" t="s">
        <v>282</v>
      </c>
      <c r="D51" s="177" t="s">
        <v>283</v>
      </c>
      <c r="E51" s="178">
        <v>560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0</v>
      </c>
      <c r="O51" s="178">
        <f>ROUND(E51*N51,2)</f>
        <v>0</v>
      </c>
      <c r="P51" s="178">
        <v>0</v>
      </c>
      <c r="Q51" s="178">
        <f>ROUND(E51*P51,2)</f>
        <v>0</v>
      </c>
      <c r="R51" s="180"/>
      <c r="S51" s="180" t="s">
        <v>252</v>
      </c>
      <c r="T51" s="181" t="s">
        <v>284</v>
      </c>
      <c r="U51" s="163">
        <v>0</v>
      </c>
      <c r="V51" s="163">
        <f>ROUND(E51*U51,2)</f>
        <v>0</v>
      </c>
      <c r="W51" s="163"/>
      <c r="X51" s="163" t="s">
        <v>285</v>
      </c>
      <c r="Y51" s="163" t="s">
        <v>193</v>
      </c>
      <c r="Z51" s="153"/>
      <c r="AA51" s="153"/>
      <c r="AB51" s="153"/>
      <c r="AC51" s="153"/>
      <c r="AD51" s="153"/>
      <c r="AE51" s="153"/>
      <c r="AF51" s="153"/>
      <c r="AG51" s="153" t="s">
        <v>286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54" t="s">
        <v>287</v>
      </c>
      <c r="D52" s="255"/>
      <c r="E52" s="255"/>
      <c r="F52" s="255"/>
      <c r="G52" s="255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215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3" x14ac:dyDescent="0.2">
      <c r="A53" s="160"/>
      <c r="B53" s="161"/>
      <c r="C53" s="252" t="s">
        <v>288</v>
      </c>
      <c r="D53" s="253"/>
      <c r="E53" s="253"/>
      <c r="F53" s="253"/>
      <c r="G53" s="253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215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3" x14ac:dyDescent="0.2">
      <c r="A54" s="160"/>
      <c r="B54" s="161"/>
      <c r="C54" s="252" t="s">
        <v>289</v>
      </c>
      <c r="D54" s="253"/>
      <c r="E54" s="253"/>
      <c r="F54" s="253"/>
      <c r="G54" s="253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215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3" x14ac:dyDescent="0.2">
      <c r="A55" s="160"/>
      <c r="B55" s="161"/>
      <c r="C55" s="193" t="s">
        <v>290</v>
      </c>
      <c r="D55" s="164"/>
      <c r="E55" s="165"/>
      <c r="F55" s="166"/>
      <c r="G55" s="166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215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3" x14ac:dyDescent="0.2">
      <c r="A56" s="160"/>
      <c r="B56" s="161"/>
      <c r="C56" s="252" t="s">
        <v>291</v>
      </c>
      <c r="D56" s="253"/>
      <c r="E56" s="253"/>
      <c r="F56" s="253"/>
      <c r="G56" s="253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215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82" t="str">
        <f>C56</f>
        <v>"Výše uvedená položka vymezuje požadovaný standard, zadavatel umožňuje i jiné technicky a kvalitativně srovnatelné řešení".</v>
      </c>
      <c r="BB56" s="153"/>
      <c r="BC56" s="153"/>
      <c r="BD56" s="153"/>
      <c r="BE56" s="153"/>
      <c r="BF56" s="153"/>
      <c r="BG56" s="153"/>
      <c r="BH56" s="153"/>
    </row>
    <row r="57" spans="1:60" x14ac:dyDescent="0.2">
      <c r="A57" s="168" t="s">
        <v>184</v>
      </c>
      <c r="B57" s="169" t="s">
        <v>127</v>
      </c>
      <c r="C57" s="190" t="s">
        <v>128</v>
      </c>
      <c r="D57" s="170"/>
      <c r="E57" s="171"/>
      <c r="F57" s="172"/>
      <c r="G57" s="172">
        <f>SUMIF(AG58:AG62,"&lt;&gt;NOR",G58:G62)</f>
        <v>0</v>
      </c>
      <c r="H57" s="172"/>
      <c r="I57" s="172">
        <f>SUM(I58:I62)</f>
        <v>0</v>
      </c>
      <c r="J57" s="172"/>
      <c r="K57" s="172">
        <f>SUM(K58:K62)</f>
        <v>0</v>
      </c>
      <c r="L57" s="172"/>
      <c r="M57" s="172">
        <f>SUM(M58:M62)</f>
        <v>0</v>
      </c>
      <c r="N57" s="171"/>
      <c r="O57" s="171">
        <f>SUM(O58:O62)</f>
        <v>9.4799999999999986</v>
      </c>
      <c r="P57" s="171"/>
      <c r="Q57" s="171">
        <f>SUM(Q58:Q62)</f>
        <v>0</v>
      </c>
      <c r="R57" s="172"/>
      <c r="S57" s="172"/>
      <c r="T57" s="173"/>
      <c r="U57" s="167"/>
      <c r="V57" s="167">
        <f>SUM(V58:V62)</f>
        <v>21.240000000000002</v>
      </c>
      <c r="W57" s="167"/>
      <c r="X57" s="167"/>
      <c r="Y57" s="167"/>
      <c r="AG57" t="s">
        <v>185</v>
      </c>
    </row>
    <row r="58" spans="1:60" ht="22.5" outlineLevel="1" x14ac:dyDescent="0.2">
      <c r="A58" s="175">
        <v>23</v>
      </c>
      <c r="B58" s="176" t="s">
        <v>568</v>
      </c>
      <c r="C58" s="191" t="s">
        <v>569</v>
      </c>
      <c r="D58" s="177" t="s">
        <v>337</v>
      </c>
      <c r="E58" s="178">
        <v>3</v>
      </c>
      <c r="F58" s="179"/>
      <c r="G58" s="180">
        <f>ROUND(E58*F58,2)</f>
        <v>0</v>
      </c>
      <c r="H58" s="179"/>
      <c r="I58" s="180">
        <f>ROUND(E58*H58,2)</f>
        <v>0</v>
      </c>
      <c r="J58" s="179"/>
      <c r="K58" s="180">
        <f>ROUND(E58*J58,2)</f>
        <v>0</v>
      </c>
      <c r="L58" s="180">
        <v>21</v>
      </c>
      <c r="M58" s="180">
        <f>G58*(1+L58/100)</f>
        <v>0</v>
      </c>
      <c r="N58" s="178">
        <v>3.0596700000000001</v>
      </c>
      <c r="O58" s="178">
        <f>ROUND(E58*N58,2)</f>
        <v>9.18</v>
      </c>
      <c r="P58" s="178">
        <v>0</v>
      </c>
      <c r="Q58" s="178">
        <f>ROUND(E58*P58,2)</f>
        <v>0</v>
      </c>
      <c r="R58" s="180" t="s">
        <v>326</v>
      </c>
      <c r="S58" s="180" t="s">
        <v>190</v>
      </c>
      <c r="T58" s="181" t="s">
        <v>191</v>
      </c>
      <c r="U58" s="163">
        <v>5.0199999999999996</v>
      </c>
      <c r="V58" s="163">
        <f>ROUND(E58*U58,2)</f>
        <v>15.06</v>
      </c>
      <c r="W58" s="163"/>
      <c r="X58" s="163" t="s">
        <v>192</v>
      </c>
      <c r="Y58" s="163" t="s">
        <v>193</v>
      </c>
      <c r="Z58" s="153"/>
      <c r="AA58" s="153"/>
      <c r="AB58" s="153"/>
      <c r="AC58" s="153"/>
      <c r="AD58" s="153"/>
      <c r="AE58" s="153"/>
      <c r="AF58" s="153"/>
      <c r="AG58" s="153" t="s">
        <v>212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2" x14ac:dyDescent="0.2">
      <c r="A59" s="160"/>
      <c r="B59" s="161"/>
      <c r="C59" s="256" t="s">
        <v>570</v>
      </c>
      <c r="D59" s="257"/>
      <c r="E59" s="257"/>
      <c r="F59" s="257"/>
      <c r="G59" s="257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196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5">
        <v>24</v>
      </c>
      <c r="B60" s="176" t="s">
        <v>571</v>
      </c>
      <c r="C60" s="191" t="s">
        <v>572</v>
      </c>
      <c r="D60" s="177" t="s">
        <v>337</v>
      </c>
      <c r="E60" s="178">
        <v>3</v>
      </c>
      <c r="F60" s="179"/>
      <c r="G60" s="180">
        <f>ROUND(E60*F60,2)</f>
        <v>0</v>
      </c>
      <c r="H60" s="179"/>
      <c r="I60" s="180">
        <f>ROUND(E60*H60,2)</f>
        <v>0</v>
      </c>
      <c r="J60" s="179"/>
      <c r="K60" s="180">
        <f>ROUND(E60*J60,2)</f>
        <v>0</v>
      </c>
      <c r="L60" s="180">
        <v>21</v>
      </c>
      <c r="M60" s="180">
        <f>G60*(1+L60/100)</f>
        <v>0</v>
      </c>
      <c r="N60" s="178">
        <v>1.17E-2</v>
      </c>
      <c r="O60" s="178">
        <f>ROUND(E60*N60,2)</f>
        <v>0.04</v>
      </c>
      <c r="P60" s="178">
        <v>0</v>
      </c>
      <c r="Q60" s="178">
        <f>ROUND(E60*P60,2)</f>
        <v>0</v>
      </c>
      <c r="R60" s="180" t="s">
        <v>326</v>
      </c>
      <c r="S60" s="180" t="s">
        <v>190</v>
      </c>
      <c r="T60" s="181" t="s">
        <v>191</v>
      </c>
      <c r="U60" s="163">
        <v>2.06</v>
      </c>
      <c r="V60" s="163">
        <f>ROUND(E60*U60,2)</f>
        <v>6.18</v>
      </c>
      <c r="W60" s="163"/>
      <c r="X60" s="163" t="s">
        <v>192</v>
      </c>
      <c r="Y60" s="163" t="s">
        <v>193</v>
      </c>
      <c r="Z60" s="153"/>
      <c r="AA60" s="153"/>
      <c r="AB60" s="153"/>
      <c r="AC60" s="153"/>
      <c r="AD60" s="153"/>
      <c r="AE60" s="153"/>
      <c r="AF60" s="153"/>
      <c r="AG60" s="153" t="s">
        <v>212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2" x14ac:dyDescent="0.2">
      <c r="A61" s="160"/>
      <c r="B61" s="161"/>
      <c r="C61" s="256" t="s">
        <v>573</v>
      </c>
      <c r="D61" s="257"/>
      <c r="E61" s="257"/>
      <c r="F61" s="257"/>
      <c r="G61" s="257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196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83">
        <v>25</v>
      </c>
      <c r="B62" s="184" t="s">
        <v>594</v>
      </c>
      <c r="C62" s="192" t="s">
        <v>595</v>
      </c>
      <c r="D62" s="185" t="s">
        <v>337</v>
      </c>
      <c r="E62" s="186">
        <v>3</v>
      </c>
      <c r="F62" s="187"/>
      <c r="G62" s="188">
        <f>ROUND(E62*F62,2)</f>
        <v>0</v>
      </c>
      <c r="H62" s="187"/>
      <c r="I62" s="188">
        <f>ROUND(E62*H62,2)</f>
        <v>0</v>
      </c>
      <c r="J62" s="187"/>
      <c r="K62" s="188">
        <f>ROUND(E62*J62,2)</f>
        <v>0</v>
      </c>
      <c r="L62" s="188">
        <v>21</v>
      </c>
      <c r="M62" s="188">
        <f>G62*(1+L62/100)</f>
        <v>0</v>
      </c>
      <c r="N62" s="186">
        <v>8.5000000000000006E-2</v>
      </c>
      <c r="O62" s="186">
        <f>ROUND(E62*N62,2)</f>
        <v>0.26</v>
      </c>
      <c r="P62" s="186">
        <v>0</v>
      </c>
      <c r="Q62" s="186">
        <f>ROUND(E62*P62,2)</f>
        <v>0</v>
      </c>
      <c r="R62" s="188" t="s">
        <v>269</v>
      </c>
      <c r="S62" s="188" t="s">
        <v>190</v>
      </c>
      <c r="T62" s="189" t="s">
        <v>191</v>
      </c>
      <c r="U62" s="163">
        <v>0</v>
      </c>
      <c r="V62" s="163">
        <f>ROUND(E62*U62,2)</f>
        <v>0</v>
      </c>
      <c r="W62" s="163"/>
      <c r="X62" s="163" t="s">
        <v>270</v>
      </c>
      <c r="Y62" s="163" t="s">
        <v>193</v>
      </c>
      <c r="Z62" s="153"/>
      <c r="AA62" s="153"/>
      <c r="AB62" s="153"/>
      <c r="AC62" s="153"/>
      <c r="AD62" s="153"/>
      <c r="AE62" s="153"/>
      <c r="AF62" s="153"/>
      <c r="AG62" s="153" t="s">
        <v>271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x14ac:dyDescent="0.2">
      <c r="A63" s="168" t="s">
        <v>184</v>
      </c>
      <c r="B63" s="169" t="s">
        <v>129</v>
      </c>
      <c r="C63" s="190" t="s">
        <v>130</v>
      </c>
      <c r="D63" s="170"/>
      <c r="E63" s="171"/>
      <c r="F63" s="172"/>
      <c r="G63" s="172">
        <f>SUMIF(AG64:AG66,"&lt;&gt;NOR",G64:G66)</f>
        <v>0</v>
      </c>
      <c r="H63" s="172"/>
      <c r="I63" s="172">
        <f>SUM(I64:I66)</f>
        <v>0</v>
      </c>
      <c r="J63" s="172"/>
      <c r="K63" s="172">
        <f>SUM(K64:K66)</f>
        <v>0</v>
      </c>
      <c r="L63" s="172"/>
      <c r="M63" s="172">
        <f>SUM(M64:M66)</f>
        <v>0</v>
      </c>
      <c r="N63" s="171"/>
      <c r="O63" s="171">
        <f>SUM(O64:O66)</f>
        <v>75.960000000000008</v>
      </c>
      <c r="P63" s="171"/>
      <c r="Q63" s="171">
        <f>SUM(Q64:Q66)</f>
        <v>0</v>
      </c>
      <c r="R63" s="172"/>
      <c r="S63" s="172"/>
      <c r="T63" s="173"/>
      <c r="U63" s="167"/>
      <c r="V63" s="167">
        <f>SUM(V64:V66)</f>
        <v>75.94</v>
      </c>
      <c r="W63" s="167"/>
      <c r="X63" s="167"/>
      <c r="Y63" s="167"/>
      <c r="AG63" t="s">
        <v>185</v>
      </c>
    </row>
    <row r="64" spans="1:60" ht="22.5" outlineLevel="1" x14ac:dyDescent="0.2">
      <c r="A64" s="175">
        <v>26</v>
      </c>
      <c r="B64" s="176" t="s">
        <v>530</v>
      </c>
      <c r="C64" s="191" t="s">
        <v>531</v>
      </c>
      <c r="D64" s="177" t="s">
        <v>325</v>
      </c>
      <c r="E64" s="178">
        <v>279.2</v>
      </c>
      <c r="F64" s="179"/>
      <c r="G64" s="180">
        <f>ROUND(E64*F64,2)</f>
        <v>0</v>
      </c>
      <c r="H64" s="179"/>
      <c r="I64" s="180">
        <f>ROUND(E64*H64,2)</f>
        <v>0</v>
      </c>
      <c r="J64" s="179"/>
      <c r="K64" s="180">
        <f>ROUND(E64*J64,2)</f>
        <v>0</v>
      </c>
      <c r="L64" s="180">
        <v>21</v>
      </c>
      <c r="M64" s="180">
        <f>G64*(1+L64/100)</f>
        <v>0</v>
      </c>
      <c r="N64" s="178">
        <v>0.188</v>
      </c>
      <c r="O64" s="178">
        <f>ROUND(E64*N64,2)</f>
        <v>52.49</v>
      </c>
      <c r="P64" s="178">
        <v>0</v>
      </c>
      <c r="Q64" s="178">
        <f>ROUND(E64*P64,2)</f>
        <v>0</v>
      </c>
      <c r="R64" s="180" t="s">
        <v>256</v>
      </c>
      <c r="S64" s="180" t="s">
        <v>190</v>
      </c>
      <c r="T64" s="181" t="s">
        <v>191</v>
      </c>
      <c r="U64" s="163">
        <v>0.27200000000000002</v>
      </c>
      <c r="V64" s="163">
        <f>ROUND(E64*U64,2)</f>
        <v>75.94</v>
      </c>
      <c r="W64" s="163"/>
      <c r="X64" s="163" t="s">
        <v>192</v>
      </c>
      <c r="Y64" s="163" t="s">
        <v>193</v>
      </c>
      <c r="Z64" s="153"/>
      <c r="AA64" s="153"/>
      <c r="AB64" s="153"/>
      <c r="AC64" s="153"/>
      <c r="AD64" s="153"/>
      <c r="AE64" s="153"/>
      <c r="AF64" s="153"/>
      <c r="AG64" s="153" t="s">
        <v>194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56" t="s">
        <v>529</v>
      </c>
      <c r="D65" s="257"/>
      <c r="E65" s="257"/>
      <c r="F65" s="257"/>
      <c r="G65" s="257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196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ht="22.5" outlineLevel="1" x14ac:dyDescent="0.2">
      <c r="A66" s="183">
        <v>27</v>
      </c>
      <c r="B66" s="184" t="s">
        <v>781</v>
      </c>
      <c r="C66" s="192" t="s">
        <v>782</v>
      </c>
      <c r="D66" s="185" t="s">
        <v>337</v>
      </c>
      <c r="E66" s="186">
        <v>293</v>
      </c>
      <c r="F66" s="187"/>
      <c r="G66" s="188">
        <f>ROUND(E66*F66,2)</f>
        <v>0</v>
      </c>
      <c r="H66" s="187"/>
      <c r="I66" s="188">
        <f>ROUND(E66*H66,2)</f>
        <v>0</v>
      </c>
      <c r="J66" s="187"/>
      <c r="K66" s="188">
        <f>ROUND(E66*J66,2)</f>
        <v>0</v>
      </c>
      <c r="L66" s="188">
        <v>21</v>
      </c>
      <c r="M66" s="188">
        <f>G66*(1+L66/100)</f>
        <v>0</v>
      </c>
      <c r="N66" s="186">
        <v>8.0100000000000005E-2</v>
      </c>
      <c r="O66" s="186">
        <f>ROUND(E66*N66,2)</f>
        <v>23.47</v>
      </c>
      <c r="P66" s="186">
        <v>0</v>
      </c>
      <c r="Q66" s="186">
        <f>ROUND(E66*P66,2)</f>
        <v>0</v>
      </c>
      <c r="R66" s="188" t="s">
        <v>269</v>
      </c>
      <c r="S66" s="188" t="s">
        <v>190</v>
      </c>
      <c r="T66" s="189" t="s">
        <v>191</v>
      </c>
      <c r="U66" s="163">
        <v>0</v>
      </c>
      <c r="V66" s="163">
        <f>ROUND(E66*U66,2)</f>
        <v>0</v>
      </c>
      <c r="W66" s="163"/>
      <c r="X66" s="163" t="s">
        <v>270</v>
      </c>
      <c r="Y66" s="163" t="s">
        <v>193</v>
      </c>
      <c r="Z66" s="153"/>
      <c r="AA66" s="153"/>
      <c r="AB66" s="153"/>
      <c r="AC66" s="153"/>
      <c r="AD66" s="153"/>
      <c r="AE66" s="153"/>
      <c r="AF66" s="153"/>
      <c r="AG66" s="153" t="s">
        <v>271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184</v>
      </c>
      <c r="B67" s="169" t="s">
        <v>137</v>
      </c>
      <c r="C67" s="190" t="s">
        <v>138</v>
      </c>
      <c r="D67" s="170"/>
      <c r="E67" s="171"/>
      <c r="F67" s="172"/>
      <c r="G67" s="172">
        <f>SUMIF(AG68:AG82,"&lt;&gt;NOR",G68:G82)</f>
        <v>0</v>
      </c>
      <c r="H67" s="172"/>
      <c r="I67" s="172">
        <f>SUM(I68:I82)</f>
        <v>0</v>
      </c>
      <c r="J67" s="172"/>
      <c r="K67" s="172">
        <f>SUM(K68:K82)</f>
        <v>0</v>
      </c>
      <c r="L67" s="172"/>
      <c r="M67" s="172">
        <f>SUM(M68:M82)</f>
        <v>0</v>
      </c>
      <c r="N67" s="171"/>
      <c r="O67" s="171">
        <f>SUM(O68:O82)</f>
        <v>0</v>
      </c>
      <c r="P67" s="171"/>
      <c r="Q67" s="171">
        <f>SUM(Q68:Q82)</f>
        <v>54.37</v>
      </c>
      <c r="R67" s="172"/>
      <c r="S67" s="172"/>
      <c r="T67" s="173"/>
      <c r="U67" s="167"/>
      <c r="V67" s="167">
        <f>SUM(V68:V82)</f>
        <v>36.830000000000005</v>
      </c>
      <c r="W67" s="167"/>
      <c r="X67" s="167"/>
      <c r="Y67" s="167"/>
      <c r="AG67" t="s">
        <v>185</v>
      </c>
    </row>
    <row r="68" spans="1:60" ht="22.5" outlineLevel="1" x14ac:dyDescent="0.2">
      <c r="A68" s="183">
        <v>28</v>
      </c>
      <c r="B68" s="184" t="s">
        <v>783</v>
      </c>
      <c r="C68" s="192" t="s">
        <v>784</v>
      </c>
      <c r="D68" s="185" t="s">
        <v>239</v>
      </c>
      <c r="E68" s="186">
        <v>131.19999999999999</v>
      </c>
      <c r="F68" s="187"/>
      <c r="G68" s="188">
        <f>ROUND(E68*F68,2)</f>
        <v>0</v>
      </c>
      <c r="H68" s="187"/>
      <c r="I68" s="188">
        <f>ROUND(E68*H68,2)</f>
        <v>0</v>
      </c>
      <c r="J68" s="187"/>
      <c r="K68" s="188">
        <f>ROUND(E68*J68,2)</f>
        <v>0</v>
      </c>
      <c r="L68" s="188">
        <v>21</v>
      </c>
      <c r="M68" s="188">
        <f>G68*(1+L68/100)</f>
        <v>0</v>
      </c>
      <c r="N68" s="186">
        <v>0</v>
      </c>
      <c r="O68" s="186">
        <f>ROUND(E68*N68,2)</f>
        <v>0</v>
      </c>
      <c r="P68" s="186">
        <v>0.33</v>
      </c>
      <c r="Q68" s="186">
        <f>ROUND(E68*P68,2)</f>
        <v>43.3</v>
      </c>
      <c r="R68" s="188" t="s">
        <v>256</v>
      </c>
      <c r="S68" s="188" t="s">
        <v>190</v>
      </c>
      <c r="T68" s="189" t="s">
        <v>191</v>
      </c>
      <c r="U68" s="163">
        <v>0.113</v>
      </c>
      <c r="V68" s="163">
        <f>ROUND(E68*U68,2)</f>
        <v>14.83</v>
      </c>
      <c r="W68" s="163"/>
      <c r="X68" s="163" t="s">
        <v>192</v>
      </c>
      <c r="Y68" s="163" t="s">
        <v>193</v>
      </c>
      <c r="Z68" s="153"/>
      <c r="AA68" s="153"/>
      <c r="AB68" s="153"/>
      <c r="AC68" s="153"/>
      <c r="AD68" s="153"/>
      <c r="AE68" s="153"/>
      <c r="AF68" s="153"/>
      <c r="AG68" s="153" t="s">
        <v>194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75">
        <v>29</v>
      </c>
      <c r="B69" s="176" t="s">
        <v>785</v>
      </c>
      <c r="C69" s="191" t="s">
        <v>786</v>
      </c>
      <c r="D69" s="177" t="s">
        <v>325</v>
      </c>
      <c r="E69" s="178">
        <v>41</v>
      </c>
      <c r="F69" s="179"/>
      <c r="G69" s="180">
        <f>ROUND(E69*F69,2)</f>
        <v>0</v>
      </c>
      <c r="H69" s="179"/>
      <c r="I69" s="180">
        <f>ROUND(E69*H69,2)</f>
        <v>0</v>
      </c>
      <c r="J69" s="179"/>
      <c r="K69" s="180">
        <f>ROUND(E69*J69,2)</f>
        <v>0</v>
      </c>
      <c r="L69" s="180">
        <v>21</v>
      </c>
      <c r="M69" s="180">
        <f>G69*(1+L69/100)</f>
        <v>0</v>
      </c>
      <c r="N69" s="178">
        <v>0</v>
      </c>
      <c r="O69" s="178">
        <f>ROUND(E69*N69,2)</f>
        <v>0</v>
      </c>
      <c r="P69" s="178">
        <v>0.27</v>
      </c>
      <c r="Q69" s="178">
        <f>ROUND(E69*P69,2)</f>
        <v>11.07</v>
      </c>
      <c r="R69" s="180" t="s">
        <v>256</v>
      </c>
      <c r="S69" s="180" t="s">
        <v>190</v>
      </c>
      <c r="T69" s="181" t="s">
        <v>191</v>
      </c>
      <c r="U69" s="163">
        <v>0.12</v>
      </c>
      <c r="V69" s="163">
        <f>ROUND(E69*U69,2)</f>
        <v>4.92</v>
      </c>
      <c r="W69" s="163"/>
      <c r="X69" s="163" t="s">
        <v>192</v>
      </c>
      <c r="Y69" s="163" t="s">
        <v>193</v>
      </c>
      <c r="Z69" s="153"/>
      <c r="AA69" s="153"/>
      <c r="AB69" s="153"/>
      <c r="AC69" s="153"/>
      <c r="AD69" s="153"/>
      <c r="AE69" s="153"/>
      <c r="AF69" s="153"/>
      <c r="AG69" s="153" t="s">
        <v>194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2" x14ac:dyDescent="0.2">
      <c r="A70" s="160"/>
      <c r="B70" s="161"/>
      <c r="C70" s="256" t="s">
        <v>787</v>
      </c>
      <c r="D70" s="257"/>
      <c r="E70" s="257"/>
      <c r="F70" s="257"/>
      <c r="G70" s="257"/>
      <c r="H70" s="163"/>
      <c r="I70" s="163"/>
      <c r="J70" s="163"/>
      <c r="K70" s="163"/>
      <c r="L70" s="163"/>
      <c r="M70" s="163"/>
      <c r="N70" s="162"/>
      <c r="O70" s="162"/>
      <c r="P70" s="162"/>
      <c r="Q70" s="162"/>
      <c r="R70" s="163"/>
      <c r="S70" s="163"/>
      <c r="T70" s="163"/>
      <c r="U70" s="163"/>
      <c r="V70" s="163"/>
      <c r="W70" s="163"/>
      <c r="X70" s="163"/>
      <c r="Y70" s="163"/>
      <c r="Z70" s="153"/>
      <c r="AA70" s="153"/>
      <c r="AB70" s="153"/>
      <c r="AC70" s="153"/>
      <c r="AD70" s="153"/>
      <c r="AE70" s="153"/>
      <c r="AF70" s="153"/>
      <c r="AG70" s="153" t="s">
        <v>196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82" t="str">
        <f>C70</f>
        <v>s vybouráním lože, s přemístěním hmot na skládku na vzdálenost do 3 m nebo naložením na dopravní prostředek</v>
      </c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75">
        <v>30</v>
      </c>
      <c r="B71" s="176" t="s">
        <v>788</v>
      </c>
      <c r="C71" s="191" t="s">
        <v>789</v>
      </c>
      <c r="D71" s="177" t="s">
        <v>325</v>
      </c>
      <c r="E71" s="178">
        <v>12.8</v>
      </c>
      <c r="F71" s="179"/>
      <c r="G71" s="180">
        <f>ROUND(E71*F71,2)</f>
        <v>0</v>
      </c>
      <c r="H71" s="179"/>
      <c r="I71" s="180">
        <f>ROUND(E71*H71,2)</f>
        <v>0</v>
      </c>
      <c r="J71" s="179"/>
      <c r="K71" s="180">
        <f>ROUND(E71*J71,2)</f>
        <v>0</v>
      </c>
      <c r="L71" s="180">
        <v>21</v>
      </c>
      <c r="M71" s="180">
        <f>G71*(1+L71/100)</f>
        <v>0</v>
      </c>
      <c r="N71" s="178">
        <v>0</v>
      </c>
      <c r="O71" s="178">
        <f>ROUND(E71*N71,2)</f>
        <v>0</v>
      </c>
      <c r="P71" s="178">
        <v>0</v>
      </c>
      <c r="Q71" s="178">
        <f>ROUND(E71*P71,2)</f>
        <v>0</v>
      </c>
      <c r="R71" s="180" t="s">
        <v>256</v>
      </c>
      <c r="S71" s="180" t="s">
        <v>190</v>
      </c>
      <c r="T71" s="181" t="s">
        <v>191</v>
      </c>
      <c r="U71" s="163">
        <v>0.06</v>
      </c>
      <c r="V71" s="163">
        <f>ROUND(E71*U71,2)</f>
        <v>0.77</v>
      </c>
      <c r="W71" s="163"/>
      <c r="X71" s="163" t="s">
        <v>192</v>
      </c>
      <c r="Y71" s="163" t="s">
        <v>193</v>
      </c>
      <c r="Z71" s="153"/>
      <c r="AA71" s="153"/>
      <c r="AB71" s="153"/>
      <c r="AC71" s="153"/>
      <c r="AD71" s="153"/>
      <c r="AE71" s="153"/>
      <c r="AF71" s="153"/>
      <c r="AG71" s="153" t="s">
        <v>194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56" t="s">
        <v>401</v>
      </c>
      <c r="D72" s="257"/>
      <c r="E72" s="257"/>
      <c r="F72" s="257"/>
      <c r="G72" s="257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196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ht="22.5" outlineLevel="1" x14ac:dyDescent="0.2">
      <c r="A73" s="175">
        <v>31</v>
      </c>
      <c r="B73" s="176" t="s">
        <v>415</v>
      </c>
      <c r="C73" s="191" t="s">
        <v>416</v>
      </c>
      <c r="D73" s="177" t="s">
        <v>247</v>
      </c>
      <c r="E73" s="178">
        <v>54.366</v>
      </c>
      <c r="F73" s="179"/>
      <c r="G73" s="180">
        <f>ROUND(E73*F73,2)</f>
        <v>0</v>
      </c>
      <c r="H73" s="179"/>
      <c r="I73" s="180">
        <f>ROUND(E73*H73,2)</f>
        <v>0</v>
      </c>
      <c r="J73" s="179"/>
      <c r="K73" s="180">
        <f>ROUND(E73*J73,2)</f>
        <v>0</v>
      </c>
      <c r="L73" s="180">
        <v>21</v>
      </c>
      <c r="M73" s="180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80" t="s">
        <v>417</v>
      </c>
      <c r="S73" s="180" t="s">
        <v>190</v>
      </c>
      <c r="T73" s="181" t="s">
        <v>191</v>
      </c>
      <c r="U73" s="163">
        <v>0.28000000000000003</v>
      </c>
      <c r="V73" s="163">
        <f>ROUND(E73*U73,2)</f>
        <v>15.22</v>
      </c>
      <c r="W73" s="163"/>
      <c r="X73" s="163" t="s">
        <v>192</v>
      </c>
      <c r="Y73" s="163" t="s">
        <v>193</v>
      </c>
      <c r="Z73" s="153"/>
      <c r="AA73" s="153"/>
      <c r="AB73" s="153"/>
      <c r="AC73" s="153"/>
      <c r="AD73" s="153"/>
      <c r="AE73" s="153"/>
      <c r="AF73" s="153"/>
      <c r="AG73" s="153" t="s">
        <v>194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56" t="s">
        <v>418</v>
      </c>
      <c r="D74" s="257"/>
      <c r="E74" s="257"/>
      <c r="F74" s="257"/>
      <c r="G74" s="257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196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2" x14ac:dyDescent="0.2">
      <c r="A75" s="160"/>
      <c r="B75" s="161"/>
      <c r="C75" s="252" t="s">
        <v>419</v>
      </c>
      <c r="D75" s="253"/>
      <c r="E75" s="253"/>
      <c r="F75" s="253"/>
      <c r="G75" s="253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215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3" x14ac:dyDescent="0.2">
      <c r="A76" s="160"/>
      <c r="B76" s="161"/>
      <c r="C76" s="252" t="s">
        <v>420</v>
      </c>
      <c r="D76" s="253"/>
      <c r="E76" s="253"/>
      <c r="F76" s="253"/>
      <c r="G76" s="253"/>
      <c r="H76" s="163"/>
      <c r="I76" s="163"/>
      <c r="J76" s="163"/>
      <c r="K76" s="163"/>
      <c r="L76" s="163"/>
      <c r="M76" s="163"/>
      <c r="N76" s="162"/>
      <c r="O76" s="162"/>
      <c r="P76" s="162"/>
      <c r="Q76" s="162"/>
      <c r="R76" s="163"/>
      <c r="S76" s="163"/>
      <c r="T76" s="163"/>
      <c r="U76" s="163"/>
      <c r="V76" s="163"/>
      <c r="W76" s="163"/>
      <c r="X76" s="163"/>
      <c r="Y76" s="163"/>
      <c r="Z76" s="153"/>
      <c r="AA76" s="153"/>
      <c r="AB76" s="153"/>
      <c r="AC76" s="153"/>
      <c r="AD76" s="153"/>
      <c r="AE76" s="153"/>
      <c r="AF76" s="153"/>
      <c r="AG76" s="153" t="s">
        <v>215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3" x14ac:dyDescent="0.2">
      <c r="A77" s="160"/>
      <c r="B77" s="161"/>
      <c r="C77" s="252" t="s">
        <v>421</v>
      </c>
      <c r="D77" s="253"/>
      <c r="E77" s="253"/>
      <c r="F77" s="253"/>
      <c r="G77" s="253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215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82" t="str">
        <f>C77</f>
        <v>- při vodorovné dopravě po vodě : vyložení na hromady na suchu nebo na přeložení na dopravní prostředek na suchu do 15 m vodorovně a současně do 4 m svisle,</v>
      </c>
      <c r="BB77" s="153"/>
      <c r="BC77" s="153"/>
      <c r="BD77" s="153"/>
      <c r="BE77" s="153"/>
      <c r="BF77" s="153"/>
      <c r="BG77" s="153"/>
      <c r="BH77" s="153"/>
    </row>
    <row r="78" spans="1:60" outlineLevel="3" x14ac:dyDescent="0.2">
      <c r="A78" s="160"/>
      <c r="B78" s="161"/>
      <c r="C78" s="252" t="s">
        <v>422</v>
      </c>
      <c r="D78" s="253"/>
      <c r="E78" s="253"/>
      <c r="F78" s="253"/>
      <c r="G78" s="253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215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32</v>
      </c>
      <c r="B79" s="176" t="s">
        <v>258</v>
      </c>
      <c r="C79" s="191" t="s">
        <v>259</v>
      </c>
      <c r="D79" s="177" t="s">
        <v>247</v>
      </c>
      <c r="E79" s="178">
        <v>54.366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80" t="s">
        <v>260</v>
      </c>
      <c r="S79" s="180" t="s">
        <v>190</v>
      </c>
      <c r="T79" s="181" t="s">
        <v>191</v>
      </c>
      <c r="U79" s="163">
        <v>0</v>
      </c>
      <c r="V79" s="163">
        <f>ROUND(E79*U79,2)</f>
        <v>0</v>
      </c>
      <c r="W79" s="163"/>
      <c r="X79" s="163" t="s">
        <v>192</v>
      </c>
      <c r="Y79" s="163" t="s">
        <v>193</v>
      </c>
      <c r="Z79" s="153"/>
      <c r="AA79" s="153"/>
      <c r="AB79" s="153"/>
      <c r="AC79" s="153"/>
      <c r="AD79" s="153"/>
      <c r="AE79" s="153"/>
      <c r="AF79" s="153"/>
      <c r="AG79" s="153" t="s">
        <v>194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254" t="s">
        <v>261</v>
      </c>
      <c r="D80" s="255"/>
      <c r="E80" s="255"/>
      <c r="F80" s="255"/>
      <c r="G80" s="255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215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ht="22.5" outlineLevel="1" x14ac:dyDescent="0.2">
      <c r="A81" s="175">
        <v>33</v>
      </c>
      <c r="B81" s="176" t="s">
        <v>425</v>
      </c>
      <c r="C81" s="191" t="s">
        <v>426</v>
      </c>
      <c r="D81" s="177" t="s">
        <v>247</v>
      </c>
      <c r="E81" s="178">
        <v>54.366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78">
        <v>0</v>
      </c>
      <c r="O81" s="178">
        <f>ROUND(E81*N81,2)</f>
        <v>0</v>
      </c>
      <c r="P81" s="178">
        <v>0</v>
      </c>
      <c r="Q81" s="178">
        <f>ROUND(E81*P81,2)</f>
        <v>0</v>
      </c>
      <c r="R81" s="180" t="s">
        <v>427</v>
      </c>
      <c r="S81" s="180" t="s">
        <v>190</v>
      </c>
      <c r="T81" s="181" t="s">
        <v>191</v>
      </c>
      <c r="U81" s="163">
        <v>0.02</v>
      </c>
      <c r="V81" s="163">
        <f>ROUND(E81*U81,2)</f>
        <v>1.0900000000000001</v>
      </c>
      <c r="W81" s="163"/>
      <c r="X81" s="163" t="s">
        <v>192</v>
      </c>
      <c r="Y81" s="163" t="s">
        <v>193</v>
      </c>
      <c r="Z81" s="153"/>
      <c r="AA81" s="153"/>
      <c r="AB81" s="153"/>
      <c r="AC81" s="153"/>
      <c r="AD81" s="153"/>
      <c r="AE81" s="153"/>
      <c r="AF81" s="153"/>
      <c r="AG81" s="153" t="s">
        <v>194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2" x14ac:dyDescent="0.2">
      <c r="A82" s="160"/>
      <c r="B82" s="161"/>
      <c r="C82" s="256" t="s">
        <v>428</v>
      </c>
      <c r="D82" s="257"/>
      <c r="E82" s="257"/>
      <c r="F82" s="257"/>
      <c r="G82" s="257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196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x14ac:dyDescent="0.2">
      <c r="A83" s="168" t="s">
        <v>184</v>
      </c>
      <c r="B83" s="169" t="s">
        <v>141</v>
      </c>
      <c r="C83" s="190" t="s">
        <v>142</v>
      </c>
      <c r="D83" s="170"/>
      <c r="E83" s="171"/>
      <c r="F83" s="172"/>
      <c r="G83" s="172">
        <f>SUMIF(AG84:AG85,"&lt;&gt;NOR",G84:G85)</f>
        <v>0</v>
      </c>
      <c r="H83" s="172"/>
      <c r="I83" s="172">
        <f>SUM(I84:I85)</f>
        <v>0</v>
      </c>
      <c r="J83" s="172"/>
      <c r="K83" s="172">
        <f>SUM(K84:K85)</f>
        <v>0</v>
      </c>
      <c r="L83" s="172"/>
      <c r="M83" s="172">
        <f>SUM(M84:M85)</f>
        <v>0</v>
      </c>
      <c r="N83" s="171"/>
      <c r="O83" s="171">
        <f>SUM(O84:O85)</f>
        <v>0</v>
      </c>
      <c r="P83" s="171"/>
      <c r="Q83" s="171">
        <f>SUM(Q84:Q85)</f>
        <v>0</v>
      </c>
      <c r="R83" s="172"/>
      <c r="S83" s="172"/>
      <c r="T83" s="173"/>
      <c r="U83" s="167"/>
      <c r="V83" s="167">
        <f>SUM(V84:V85)</f>
        <v>25.51</v>
      </c>
      <c r="W83" s="167"/>
      <c r="X83" s="167"/>
      <c r="Y83" s="167"/>
      <c r="AG83" t="s">
        <v>185</v>
      </c>
    </row>
    <row r="84" spans="1:60" outlineLevel="1" x14ac:dyDescent="0.2">
      <c r="A84" s="175">
        <v>34</v>
      </c>
      <c r="B84" s="176" t="s">
        <v>790</v>
      </c>
      <c r="C84" s="191" t="s">
        <v>791</v>
      </c>
      <c r="D84" s="177" t="s">
        <v>247</v>
      </c>
      <c r="E84" s="178">
        <v>1594.53422</v>
      </c>
      <c r="F84" s="179"/>
      <c r="G84" s="180">
        <f>ROUND(E84*F84,2)</f>
        <v>0</v>
      </c>
      <c r="H84" s="179"/>
      <c r="I84" s="180">
        <f>ROUND(E84*H84,2)</f>
        <v>0</v>
      </c>
      <c r="J84" s="179"/>
      <c r="K84" s="180">
        <f>ROUND(E84*J84,2)</f>
        <v>0</v>
      </c>
      <c r="L84" s="180">
        <v>21</v>
      </c>
      <c r="M84" s="180">
        <f>G84*(1+L84/100)</f>
        <v>0</v>
      </c>
      <c r="N84" s="178">
        <v>0</v>
      </c>
      <c r="O84" s="178">
        <f>ROUND(E84*N84,2)</f>
        <v>0</v>
      </c>
      <c r="P84" s="178">
        <v>0</v>
      </c>
      <c r="Q84" s="178">
        <f>ROUND(E84*P84,2)</f>
        <v>0</v>
      </c>
      <c r="R84" s="180" t="s">
        <v>256</v>
      </c>
      <c r="S84" s="180" t="s">
        <v>190</v>
      </c>
      <c r="T84" s="181" t="s">
        <v>191</v>
      </c>
      <c r="U84" s="163">
        <v>1.6E-2</v>
      </c>
      <c r="V84" s="163">
        <f>ROUND(E84*U84,2)</f>
        <v>25.51</v>
      </c>
      <c r="W84" s="163"/>
      <c r="X84" s="163" t="s">
        <v>431</v>
      </c>
      <c r="Y84" s="163" t="s">
        <v>193</v>
      </c>
      <c r="Z84" s="153"/>
      <c r="AA84" s="153"/>
      <c r="AB84" s="153"/>
      <c r="AC84" s="153"/>
      <c r="AD84" s="153"/>
      <c r="AE84" s="153"/>
      <c r="AF84" s="153"/>
      <c r="AG84" s="153" t="s">
        <v>432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2" x14ac:dyDescent="0.2">
      <c r="A85" s="160"/>
      <c r="B85" s="161"/>
      <c r="C85" s="256" t="s">
        <v>433</v>
      </c>
      <c r="D85" s="257"/>
      <c r="E85" s="257"/>
      <c r="F85" s="257"/>
      <c r="G85" s="257"/>
      <c r="H85" s="163"/>
      <c r="I85" s="163"/>
      <c r="J85" s="163"/>
      <c r="K85" s="163"/>
      <c r="L85" s="163"/>
      <c r="M85" s="163"/>
      <c r="N85" s="162"/>
      <c r="O85" s="162"/>
      <c r="P85" s="162"/>
      <c r="Q85" s="162"/>
      <c r="R85" s="163"/>
      <c r="S85" s="163"/>
      <c r="T85" s="163"/>
      <c r="U85" s="163"/>
      <c r="V85" s="163"/>
      <c r="W85" s="163"/>
      <c r="X85" s="163"/>
      <c r="Y85" s="163"/>
      <c r="Z85" s="153"/>
      <c r="AA85" s="153"/>
      <c r="AB85" s="153"/>
      <c r="AC85" s="153"/>
      <c r="AD85" s="153"/>
      <c r="AE85" s="153"/>
      <c r="AF85" s="153"/>
      <c r="AG85" s="153" t="s">
        <v>196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x14ac:dyDescent="0.2">
      <c r="A86" s="3"/>
      <c r="B86" s="4"/>
      <c r="C86" s="194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170</v>
      </c>
    </row>
    <row r="87" spans="1:60" x14ac:dyDescent="0.2">
      <c r="A87" s="156"/>
      <c r="B87" s="157" t="s">
        <v>29</v>
      </c>
      <c r="C87" s="195"/>
      <c r="D87" s="158"/>
      <c r="E87" s="159"/>
      <c r="F87" s="159"/>
      <c r="G87" s="174">
        <f>G8+G40+G57+G63+G67+G83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482</v>
      </c>
    </row>
    <row r="88" spans="1:60" x14ac:dyDescent="0.2">
      <c r="C88" s="196"/>
      <c r="D88" s="10"/>
      <c r="AG88" t="s">
        <v>488</v>
      </c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gvLiTMFBq2jsqQhJwQd3V4enjdE2t5aqHZnAvebNqKCfjl7zQlQ+1Bg9pIDxovn/eNWGCSeBUrTB/rZHzvXQg==" saltValue="NUlB/IBGzeZ8N9HrbAgqvg==" spinCount="100000" sheet="1" formatRows="0"/>
  <mergeCells count="41">
    <mergeCell ref="C25:G25"/>
    <mergeCell ref="A1:G1"/>
    <mergeCell ref="C2:G2"/>
    <mergeCell ref="C3:G3"/>
    <mergeCell ref="C4:G4"/>
    <mergeCell ref="C10:G10"/>
    <mergeCell ref="C12:G12"/>
    <mergeCell ref="C14:G14"/>
    <mergeCell ref="C16:G16"/>
    <mergeCell ref="C20:G20"/>
    <mergeCell ref="C21:G21"/>
    <mergeCell ref="C22:G22"/>
    <mergeCell ref="C48:G48"/>
    <mergeCell ref="C26:G26"/>
    <mergeCell ref="C28:G28"/>
    <mergeCell ref="C30:G30"/>
    <mergeCell ref="C32:G32"/>
    <mergeCell ref="C34:G34"/>
    <mergeCell ref="C35:G35"/>
    <mergeCell ref="C36:G36"/>
    <mergeCell ref="C37:G37"/>
    <mergeCell ref="C38:G38"/>
    <mergeCell ref="C44:G44"/>
    <mergeCell ref="C46:G46"/>
    <mergeCell ref="C76:G76"/>
    <mergeCell ref="C52:G52"/>
    <mergeCell ref="C53:G53"/>
    <mergeCell ref="C54:G54"/>
    <mergeCell ref="C56:G56"/>
    <mergeCell ref="C59:G59"/>
    <mergeCell ref="C61:G61"/>
    <mergeCell ref="C65:G65"/>
    <mergeCell ref="C70:G70"/>
    <mergeCell ref="C72:G72"/>
    <mergeCell ref="C74:G74"/>
    <mergeCell ref="C75:G75"/>
    <mergeCell ref="C77:G77"/>
    <mergeCell ref="C78:G78"/>
    <mergeCell ref="C80:G80"/>
    <mergeCell ref="C82:G82"/>
    <mergeCell ref="C85:G8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71E2-2785-4E5E-B031-6D345FC8CD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75</v>
      </c>
      <c r="C3" s="259" t="s">
        <v>76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77</v>
      </c>
      <c r="C4" s="262" t="s">
        <v>76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113</v>
      </c>
      <c r="C8" s="190" t="s">
        <v>114</v>
      </c>
      <c r="D8" s="170"/>
      <c r="E8" s="171"/>
      <c r="F8" s="172"/>
      <c r="G8" s="172">
        <f>SUMIF(AG9:AG32,"&lt;&gt;NOR",G9:G32)</f>
        <v>0</v>
      </c>
      <c r="H8" s="172"/>
      <c r="I8" s="172">
        <f>SUM(I9:I32)</f>
        <v>0</v>
      </c>
      <c r="J8" s="172"/>
      <c r="K8" s="172">
        <f>SUM(K9:K32)</f>
        <v>0</v>
      </c>
      <c r="L8" s="172"/>
      <c r="M8" s="172">
        <f>SUM(M9:M32)</f>
        <v>0</v>
      </c>
      <c r="N8" s="171"/>
      <c r="O8" s="171">
        <f>SUM(O9:O32)</f>
        <v>66.78</v>
      </c>
      <c r="P8" s="171"/>
      <c r="Q8" s="171">
        <f>SUM(Q9:Q32)</f>
        <v>0</v>
      </c>
      <c r="R8" s="172"/>
      <c r="S8" s="172"/>
      <c r="T8" s="173"/>
      <c r="U8" s="167"/>
      <c r="V8" s="167">
        <f>SUM(V9:V32)</f>
        <v>102.97</v>
      </c>
      <c r="W8" s="167"/>
      <c r="X8" s="167"/>
      <c r="Y8" s="167"/>
      <c r="AG8" t="s">
        <v>185</v>
      </c>
    </row>
    <row r="9" spans="1:60" outlineLevel="1" x14ac:dyDescent="0.2">
      <c r="A9" s="175">
        <v>1</v>
      </c>
      <c r="B9" s="176" t="s">
        <v>792</v>
      </c>
      <c r="C9" s="191" t="s">
        <v>793</v>
      </c>
      <c r="D9" s="177" t="s">
        <v>203</v>
      </c>
      <c r="E9" s="178">
        <v>84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189</v>
      </c>
      <c r="S9" s="180" t="s">
        <v>190</v>
      </c>
      <c r="T9" s="181" t="s">
        <v>191</v>
      </c>
      <c r="U9" s="163">
        <v>0.16</v>
      </c>
      <c r="V9" s="163">
        <f>ROUND(E9*U9,2)</f>
        <v>13.44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212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33.75" outlineLevel="2" x14ac:dyDescent="0.2">
      <c r="A10" s="160"/>
      <c r="B10" s="161"/>
      <c r="C10" s="256" t="s">
        <v>538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5">
        <v>2</v>
      </c>
      <c r="B11" s="176" t="s">
        <v>210</v>
      </c>
      <c r="C11" s="191" t="s">
        <v>211</v>
      </c>
      <c r="D11" s="177" t="s">
        <v>203</v>
      </c>
      <c r="E11" s="178">
        <v>41.79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 t="s">
        <v>189</v>
      </c>
      <c r="S11" s="180" t="s">
        <v>190</v>
      </c>
      <c r="T11" s="181" t="s">
        <v>191</v>
      </c>
      <c r="U11" s="163">
        <v>0.01</v>
      </c>
      <c r="V11" s="163">
        <f>ROUND(E11*U11,2)</f>
        <v>0.42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56" t="s">
        <v>213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214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215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3" x14ac:dyDescent="0.2">
      <c r="A14" s="160"/>
      <c r="B14" s="161"/>
      <c r="C14" s="252" t="s">
        <v>794</v>
      </c>
      <c r="D14" s="253"/>
      <c r="E14" s="253"/>
      <c r="F14" s="253"/>
      <c r="G14" s="253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215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3" x14ac:dyDescent="0.2">
      <c r="A15" s="160"/>
      <c r="B15" s="161"/>
      <c r="C15" s="252" t="s">
        <v>217</v>
      </c>
      <c r="D15" s="253"/>
      <c r="E15" s="253"/>
      <c r="F15" s="253"/>
      <c r="G15" s="253"/>
      <c r="H15" s="163"/>
      <c r="I15" s="163"/>
      <c r="J15" s="163"/>
      <c r="K15" s="163"/>
      <c r="L15" s="163"/>
      <c r="M15" s="163"/>
      <c r="N15" s="162"/>
      <c r="O15" s="162"/>
      <c r="P15" s="162"/>
      <c r="Q15" s="162"/>
      <c r="R15" s="163"/>
      <c r="S15" s="163"/>
      <c r="T15" s="163"/>
      <c r="U15" s="163"/>
      <c r="V15" s="163"/>
      <c r="W15" s="163"/>
      <c r="X15" s="163"/>
      <c r="Y15" s="163"/>
      <c r="Z15" s="153"/>
      <c r="AA15" s="153"/>
      <c r="AB15" s="153"/>
      <c r="AC15" s="153"/>
      <c r="AD15" s="153"/>
      <c r="AE15" s="153"/>
      <c r="AF15" s="153"/>
      <c r="AG15" s="153" t="s">
        <v>215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22.5" outlineLevel="1" x14ac:dyDescent="0.2">
      <c r="A16" s="183">
        <v>3</v>
      </c>
      <c r="B16" s="184" t="s">
        <v>225</v>
      </c>
      <c r="C16" s="192" t="s">
        <v>226</v>
      </c>
      <c r="D16" s="185" t="s">
        <v>203</v>
      </c>
      <c r="E16" s="186">
        <v>41.79</v>
      </c>
      <c r="F16" s="187"/>
      <c r="G16" s="188">
        <f>ROUND(E16*F16,2)</f>
        <v>0</v>
      </c>
      <c r="H16" s="187"/>
      <c r="I16" s="188">
        <f>ROUND(E16*H16,2)</f>
        <v>0</v>
      </c>
      <c r="J16" s="187"/>
      <c r="K16" s="188">
        <f>ROUND(E16*J16,2)</f>
        <v>0</v>
      </c>
      <c r="L16" s="188">
        <v>21</v>
      </c>
      <c r="M16" s="188">
        <f>G16*(1+L16/100)</f>
        <v>0</v>
      </c>
      <c r="N16" s="186">
        <v>0</v>
      </c>
      <c r="O16" s="186">
        <f>ROUND(E16*N16,2)</f>
        <v>0</v>
      </c>
      <c r="P16" s="186">
        <v>0</v>
      </c>
      <c r="Q16" s="186">
        <f>ROUND(E16*P16,2)</f>
        <v>0</v>
      </c>
      <c r="R16" s="188" t="s">
        <v>189</v>
      </c>
      <c r="S16" s="188" t="s">
        <v>190</v>
      </c>
      <c r="T16" s="189" t="s">
        <v>191</v>
      </c>
      <c r="U16" s="163">
        <v>0.65</v>
      </c>
      <c r="V16" s="163">
        <f>ROUND(E16*U16,2)</f>
        <v>27.16</v>
      </c>
      <c r="W16" s="163"/>
      <c r="X16" s="163" t="s">
        <v>192</v>
      </c>
      <c r="Y16" s="163" t="s">
        <v>193</v>
      </c>
      <c r="Z16" s="153"/>
      <c r="AA16" s="153"/>
      <c r="AB16" s="153"/>
      <c r="AC16" s="153"/>
      <c r="AD16" s="153"/>
      <c r="AE16" s="153"/>
      <c r="AF16" s="153"/>
      <c r="AG16" s="153" t="s">
        <v>212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83">
        <v>4</v>
      </c>
      <c r="B17" s="184" t="s">
        <v>231</v>
      </c>
      <c r="C17" s="192" t="s">
        <v>232</v>
      </c>
      <c r="D17" s="185" t="s">
        <v>203</v>
      </c>
      <c r="E17" s="186">
        <v>41.79</v>
      </c>
      <c r="F17" s="187"/>
      <c r="G17" s="188">
        <f>ROUND(E17*F17,2)</f>
        <v>0</v>
      </c>
      <c r="H17" s="187"/>
      <c r="I17" s="188">
        <f>ROUND(E17*H17,2)</f>
        <v>0</v>
      </c>
      <c r="J17" s="187"/>
      <c r="K17" s="188">
        <f>ROUND(E17*J17,2)</f>
        <v>0</v>
      </c>
      <c r="L17" s="188">
        <v>21</v>
      </c>
      <c r="M17" s="188">
        <f>G17*(1+L17/100)</f>
        <v>0</v>
      </c>
      <c r="N17" s="186">
        <v>0</v>
      </c>
      <c r="O17" s="186">
        <f>ROUND(E17*N17,2)</f>
        <v>0</v>
      </c>
      <c r="P17" s="186">
        <v>0</v>
      </c>
      <c r="Q17" s="186">
        <f>ROUND(E17*P17,2)</f>
        <v>0</v>
      </c>
      <c r="R17" s="188" t="s">
        <v>189</v>
      </c>
      <c r="S17" s="188" t="s">
        <v>190</v>
      </c>
      <c r="T17" s="189" t="s">
        <v>191</v>
      </c>
      <c r="U17" s="163">
        <v>0.01</v>
      </c>
      <c r="V17" s="163">
        <f>ROUND(E17*U17,2)</f>
        <v>0.42</v>
      </c>
      <c r="W17" s="163"/>
      <c r="X17" s="163" t="s">
        <v>192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194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75">
        <v>5</v>
      </c>
      <c r="B18" s="176" t="s">
        <v>233</v>
      </c>
      <c r="C18" s="191" t="s">
        <v>234</v>
      </c>
      <c r="D18" s="177" t="s">
        <v>203</v>
      </c>
      <c r="E18" s="178">
        <v>42.21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189</v>
      </c>
      <c r="S18" s="180" t="s">
        <v>190</v>
      </c>
      <c r="T18" s="181" t="s">
        <v>191</v>
      </c>
      <c r="U18" s="163">
        <v>0.2</v>
      </c>
      <c r="V18" s="163">
        <f>ROUND(E18*U18,2)</f>
        <v>8.44</v>
      </c>
      <c r="W18" s="163"/>
      <c r="X18" s="163" t="s">
        <v>192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212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6" t="s">
        <v>235</v>
      </c>
      <c r="D19" s="257"/>
      <c r="E19" s="257"/>
      <c r="F19" s="257"/>
      <c r="G19" s="257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196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6</v>
      </c>
      <c r="B20" s="176" t="s">
        <v>545</v>
      </c>
      <c r="C20" s="191" t="s">
        <v>546</v>
      </c>
      <c r="D20" s="177" t="s">
        <v>203</v>
      </c>
      <c r="E20" s="178">
        <v>33.39</v>
      </c>
      <c r="F20" s="179"/>
      <c r="G20" s="180">
        <f>ROUND(E20*F20,2)</f>
        <v>0</v>
      </c>
      <c r="H20" s="179"/>
      <c r="I20" s="180">
        <f>ROUND(E20*H20,2)</f>
        <v>0</v>
      </c>
      <c r="J20" s="179"/>
      <c r="K20" s="180">
        <f>ROUND(E20*J20,2)</f>
        <v>0</v>
      </c>
      <c r="L20" s="180">
        <v>21</v>
      </c>
      <c r="M20" s="180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80" t="s">
        <v>189</v>
      </c>
      <c r="S20" s="180" t="s">
        <v>190</v>
      </c>
      <c r="T20" s="181" t="s">
        <v>191</v>
      </c>
      <c r="U20" s="163">
        <v>1.59</v>
      </c>
      <c r="V20" s="163">
        <f>ROUND(E20*U20,2)</f>
        <v>53.09</v>
      </c>
      <c r="W20" s="163"/>
      <c r="X20" s="163" t="s">
        <v>192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212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2" x14ac:dyDescent="0.2">
      <c r="A21" s="160"/>
      <c r="B21" s="161"/>
      <c r="C21" s="256" t="s">
        <v>547</v>
      </c>
      <c r="D21" s="257"/>
      <c r="E21" s="257"/>
      <c r="F21" s="257"/>
      <c r="G21" s="257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196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82" t="str">
        <f>C21</f>
        <v>sypaninou z vhodných hornin tř. 1 - 4 nebo materiálem připraveným podél výkopu ve vzdálenosti do 3 m od jeho kraje, pro jakoukoliv hloubku výkopu a jakoukoliv míru zhutnění,</v>
      </c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3">
        <v>7</v>
      </c>
      <c r="B22" s="184" t="s">
        <v>245</v>
      </c>
      <c r="C22" s="192" t="s">
        <v>246</v>
      </c>
      <c r="D22" s="185" t="s">
        <v>247</v>
      </c>
      <c r="E22" s="186">
        <v>77.311499999999995</v>
      </c>
      <c r="F22" s="187"/>
      <c r="G22" s="188">
        <f>ROUND(E22*F22,2)</f>
        <v>0</v>
      </c>
      <c r="H22" s="187"/>
      <c r="I22" s="188">
        <f>ROUND(E22*H22,2)</f>
        <v>0</v>
      </c>
      <c r="J22" s="187"/>
      <c r="K22" s="188">
        <f>ROUND(E22*J22,2)</f>
        <v>0</v>
      </c>
      <c r="L22" s="188">
        <v>21</v>
      </c>
      <c r="M22" s="188">
        <f>G22*(1+L22/100)</f>
        <v>0</v>
      </c>
      <c r="N22" s="186">
        <v>0</v>
      </c>
      <c r="O22" s="186">
        <f>ROUND(E22*N22,2)</f>
        <v>0</v>
      </c>
      <c r="P22" s="186">
        <v>0</v>
      </c>
      <c r="Q22" s="186">
        <f>ROUND(E22*P22,2)</f>
        <v>0</v>
      </c>
      <c r="R22" s="188" t="s">
        <v>189</v>
      </c>
      <c r="S22" s="188" t="s">
        <v>190</v>
      </c>
      <c r="T22" s="189" t="s">
        <v>191</v>
      </c>
      <c r="U22" s="163">
        <v>0</v>
      </c>
      <c r="V22" s="163">
        <f>ROUND(E22*U22,2)</f>
        <v>0</v>
      </c>
      <c r="W22" s="163"/>
      <c r="X22" s="163" t="s">
        <v>192</v>
      </c>
      <c r="Y22" s="163" t="s">
        <v>193</v>
      </c>
      <c r="Z22" s="153"/>
      <c r="AA22" s="153"/>
      <c r="AB22" s="153"/>
      <c r="AC22" s="153"/>
      <c r="AD22" s="153"/>
      <c r="AE22" s="153"/>
      <c r="AF22" s="153"/>
      <c r="AG22" s="153" t="s">
        <v>212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3">
        <v>8</v>
      </c>
      <c r="B23" s="184" t="s">
        <v>548</v>
      </c>
      <c r="C23" s="192" t="s">
        <v>549</v>
      </c>
      <c r="D23" s="185" t="s">
        <v>247</v>
      </c>
      <c r="E23" s="186">
        <v>66.78</v>
      </c>
      <c r="F23" s="187"/>
      <c r="G23" s="188">
        <f>ROUND(E23*F23,2)</f>
        <v>0</v>
      </c>
      <c r="H23" s="187"/>
      <c r="I23" s="188">
        <f>ROUND(E23*H23,2)</f>
        <v>0</v>
      </c>
      <c r="J23" s="187"/>
      <c r="K23" s="188">
        <f>ROUND(E23*J23,2)</f>
        <v>0</v>
      </c>
      <c r="L23" s="188">
        <v>21</v>
      </c>
      <c r="M23" s="188">
        <f>G23*(1+L23/100)</f>
        <v>0</v>
      </c>
      <c r="N23" s="186">
        <v>1</v>
      </c>
      <c r="O23" s="186">
        <f>ROUND(E23*N23,2)</f>
        <v>66.78</v>
      </c>
      <c r="P23" s="186">
        <v>0</v>
      </c>
      <c r="Q23" s="186">
        <f>ROUND(E23*P23,2)</f>
        <v>0</v>
      </c>
      <c r="R23" s="188" t="s">
        <v>269</v>
      </c>
      <c r="S23" s="188" t="s">
        <v>550</v>
      </c>
      <c r="T23" s="189" t="s">
        <v>550</v>
      </c>
      <c r="U23" s="163">
        <v>0</v>
      </c>
      <c r="V23" s="163">
        <f>ROUND(E23*U23,2)</f>
        <v>0</v>
      </c>
      <c r="W23" s="163"/>
      <c r="X23" s="163" t="s">
        <v>270</v>
      </c>
      <c r="Y23" s="163" t="s">
        <v>193</v>
      </c>
      <c r="Z23" s="153"/>
      <c r="AA23" s="153"/>
      <c r="AB23" s="153"/>
      <c r="AC23" s="153"/>
      <c r="AD23" s="153"/>
      <c r="AE23" s="153"/>
      <c r="AF23" s="153"/>
      <c r="AG23" s="153" t="s">
        <v>551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75">
        <v>9</v>
      </c>
      <c r="B24" s="176" t="s">
        <v>275</v>
      </c>
      <c r="C24" s="191" t="s">
        <v>276</v>
      </c>
      <c r="D24" s="177" t="s">
        <v>277</v>
      </c>
      <c r="E24" s="178">
        <v>192</v>
      </c>
      <c r="F24" s="179"/>
      <c r="G24" s="180">
        <f>ROUND(E24*F24,2)</f>
        <v>0</v>
      </c>
      <c r="H24" s="179"/>
      <c r="I24" s="180">
        <f>ROUND(E24*H24,2)</f>
        <v>0</v>
      </c>
      <c r="J24" s="179"/>
      <c r="K24" s="180">
        <f>ROUND(E24*J24,2)</f>
        <v>0</v>
      </c>
      <c r="L24" s="180">
        <v>21</v>
      </c>
      <c r="M24" s="180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80"/>
      <c r="S24" s="180" t="s">
        <v>252</v>
      </c>
      <c r="T24" s="181" t="s">
        <v>253</v>
      </c>
      <c r="U24" s="163">
        <v>0</v>
      </c>
      <c r="V24" s="163">
        <f>ROUND(E24*U24,2)</f>
        <v>0</v>
      </c>
      <c r="W24" s="163"/>
      <c r="X24" s="163" t="s">
        <v>278</v>
      </c>
      <c r="Y24" s="163" t="s">
        <v>193</v>
      </c>
      <c r="Z24" s="153"/>
      <c r="AA24" s="153"/>
      <c r="AB24" s="153"/>
      <c r="AC24" s="153"/>
      <c r="AD24" s="153"/>
      <c r="AE24" s="153"/>
      <c r="AF24" s="153"/>
      <c r="AG24" s="153" t="s">
        <v>279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54" t="s">
        <v>280</v>
      </c>
      <c r="D25" s="255"/>
      <c r="E25" s="255"/>
      <c r="F25" s="255"/>
      <c r="G25" s="255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215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3" x14ac:dyDescent="0.2">
      <c r="A26" s="160"/>
      <c r="B26" s="161"/>
      <c r="C26" s="252" t="s">
        <v>224</v>
      </c>
      <c r="D26" s="253"/>
      <c r="E26" s="253"/>
      <c r="F26" s="253"/>
      <c r="G26" s="25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215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5">
        <v>10</v>
      </c>
      <c r="B27" s="176" t="s">
        <v>281</v>
      </c>
      <c r="C27" s="191" t="s">
        <v>282</v>
      </c>
      <c r="D27" s="177" t="s">
        <v>283</v>
      </c>
      <c r="E27" s="178">
        <v>120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80"/>
      <c r="S27" s="180" t="s">
        <v>252</v>
      </c>
      <c r="T27" s="181" t="s">
        <v>284</v>
      </c>
      <c r="U27" s="163">
        <v>0</v>
      </c>
      <c r="V27" s="163">
        <f>ROUND(E27*U27,2)</f>
        <v>0</v>
      </c>
      <c r="W27" s="163"/>
      <c r="X27" s="163" t="s">
        <v>285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286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4" t="s">
        <v>287</v>
      </c>
      <c r="D28" s="255"/>
      <c r="E28" s="255"/>
      <c r="F28" s="255"/>
      <c r="G28" s="255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3" x14ac:dyDescent="0.2">
      <c r="A29" s="160"/>
      <c r="B29" s="161"/>
      <c r="C29" s="252" t="s">
        <v>288</v>
      </c>
      <c r="D29" s="253"/>
      <c r="E29" s="253"/>
      <c r="F29" s="253"/>
      <c r="G29" s="253"/>
      <c r="H29" s="163"/>
      <c r="I29" s="163"/>
      <c r="J29" s="163"/>
      <c r="K29" s="163"/>
      <c r="L29" s="163"/>
      <c r="M29" s="163"/>
      <c r="N29" s="162"/>
      <c r="O29" s="162"/>
      <c r="P29" s="162"/>
      <c r="Q29" s="162"/>
      <c r="R29" s="163"/>
      <c r="S29" s="163"/>
      <c r="T29" s="163"/>
      <c r="U29" s="163"/>
      <c r="V29" s="163"/>
      <c r="W29" s="163"/>
      <c r="X29" s="163"/>
      <c r="Y29" s="163"/>
      <c r="Z29" s="153"/>
      <c r="AA29" s="153"/>
      <c r="AB29" s="153"/>
      <c r="AC29" s="153"/>
      <c r="AD29" s="153"/>
      <c r="AE29" s="153"/>
      <c r="AF29" s="153"/>
      <c r="AG29" s="153" t="s">
        <v>215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3" x14ac:dyDescent="0.2">
      <c r="A30" s="160"/>
      <c r="B30" s="161"/>
      <c r="C30" s="252" t="s">
        <v>289</v>
      </c>
      <c r="D30" s="253"/>
      <c r="E30" s="253"/>
      <c r="F30" s="253"/>
      <c r="G30" s="253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215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3" x14ac:dyDescent="0.2">
      <c r="A31" s="160"/>
      <c r="B31" s="161"/>
      <c r="C31" s="193" t="s">
        <v>290</v>
      </c>
      <c r="D31" s="164"/>
      <c r="E31" s="165"/>
      <c r="F31" s="166"/>
      <c r="G31" s="166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215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3" x14ac:dyDescent="0.2">
      <c r="A32" s="160"/>
      <c r="B32" s="161"/>
      <c r="C32" s="252" t="s">
        <v>291</v>
      </c>
      <c r="D32" s="253"/>
      <c r="E32" s="253"/>
      <c r="F32" s="253"/>
      <c r="G32" s="253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215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82" t="str">
        <f>C32</f>
        <v>"Výše uvedená položka vymezuje požadovaný standard, zadavatel umožňuje i jiné technicky a kvalitativně srovnatelné řešení".</v>
      </c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68" t="s">
        <v>184</v>
      </c>
      <c r="B33" s="169" t="s">
        <v>121</v>
      </c>
      <c r="C33" s="190" t="s">
        <v>122</v>
      </c>
      <c r="D33" s="170"/>
      <c r="E33" s="171"/>
      <c r="F33" s="172"/>
      <c r="G33" s="172">
        <f>SUMIF(AG34:AG35,"&lt;&gt;NOR",G34:G35)</f>
        <v>0</v>
      </c>
      <c r="H33" s="172"/>
      <c r="I33" s="172">
        <f>SUM(I34:I35)</f>
        <v>0</v>
      </c>
      <c r="J33" s="172"/>
      <c r="K33" s="172">
        <f>SUM(K34:K35)</f>
        <v>0</v>
      </c>
      <c r="L33" s="172"/>
      <c r="M33" s="172">
        <f>SUM(M34:M35)</f>
        <v>0</v>
      </c>
      <c r="N33" s="171"/>
      <c r="O33" s="171">
        <f>SUM(O34:O35)</f>
        <v>15.88</v>
      </c>
      <c r="P33" s="171"/>
      <c r="Q33" s="171">
        <f>SUM(Q34:Q35)</f>
        <v>0</v>
      </c>
      <c r="R33" s="172"/>
      <c r="S33" s="172"/>
      <c r="T33" s="173"/>
      <c r="U33" s="167"/>
      <c r="V33" s="167">
        <f>SUM(V34:V35)</f>
        <v>11.09</v>
      </c>
      <c r="W33" s="167"/>
      <c r="X33" s="167"/>
      <c r="Y33" s="167"/>
      <c r="AG33" t="s">
        <v>185</v>
      </c>
    </row>
    <row r="34" spans="1:60" ht="22.5" outlineLevel="1" x14ac:dyDescent="0.2">
      <c r="A34" s="175">
        <v>11</v>
      </c>
      <c r="B34" s="176" t="s">
        <v>552</v>
      </c>
      <c r="C34" s="191" t="s">
        <v>795</v>
      </c>
      <c r="D34" s="177" t="s">
        <v>203</v>
      </c>
      <c r="E34" s="178">
        <v>8.4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78">
        <v>1.8907700000000001</v>
      </c>
      <c r="O34" s="178">
        <f>ROUND(E34*N34,2)</f>
        <v>15.88</v>
      </c>
      <c r="P34" s="178">
        <v>0</v>
      </c>
      <c r="Q34" s="178">
        <f>ROUND(E34*P34,2)</f>
        <v>0</v>
      </c>
      <c r="R34" s="180" t="s">
        <v>326</v>
      </c>
      <c r="S34" s="180" t="s">
        <v>190</v>
      </c>
      <c r="T34" s="181" t="s">
        <v>191</v>
      </c>
      <c r="U34" s="163">
        <v>1.32</v>
      </c>
      <c r="V34" s="163">
        <f>ROUND(E34*U34,2)</f>
        <v>11.09</v>
      </c>
      <c r="W34" s="163"/>
      <c r="X34" s="163" t="s">
        <v>192</v>
      </c>
      <c r="Y34" s="163" t="s">
        <v>193</v>
      </c>
      <c r="Z34" s="153"/>
      <c r="AA34" s="153"/>
      <c r="AB34" s="153"/>
      <c r="AC34" s="153"/>
      <c r="AD34" s="153"/>
      <c r="AE34" s="153"/>
      <c r="AF34" s="153"/>
      <c r="AG34" s="153" t="s">
        <v>212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56" t="s">
        <v>554</v>
      </c>
      <c r="D35" s="257"/>
      <c r="E35" s="257"/>
      <c r="F35" s="257"/>
      <c r="G35" s="257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196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168" t="s">
        <v>184</v>
      </c>
      <c r="B36" s="169" t="s">
        <v>127</v>
      </c>
      <c r="C36" s="190" t="s">
        <v>128</v>
      </c>
      <c r="D36" s="170"/>
      <c r="E36" s="171"/>
      <c r="F36" s="172"/>
      <c r="G36" s="172">
        <f>SUMIF(AG37:AG51,"&lt;&gt;NOR",G37:G51)</f>
        <v>0</v>
      </c>
      <c r="H36" s="172"/>
      <c r="I36" s="172">
        <f>SUM(I37:I51)</f>
        <v>0</v>
      </c>
      <c r="J36" s="172"/>
      <c r="K36" s="172">
        <f>SUM(K37:K51)</f>
        <v>0</v>
      </c>
      <c r="L36" s="172"/>
      <c r="M36" s="172">
        <f>SUM(M37:M51)</f>
        <v>0</v>
      </c>
      <c r="N36" s="171"/>
      <c r="O36" s="171">
        <f>SUM(O37:O51)</f>
        <v>0.57000000000000006</v>
      </c>
      <c r="P36" s="171"/>
      <c r="Q36" s="171">
        <f>SUM(Q37:Q51)</f>
        <v>0</v>
      </c>
      <c r="R36" s="172"/>
      <c r="S36" s="172"/>
      <c r="T36" s="173"/>
      <c r="U36" s="167"/>
      <c r="V36" s="167">
        <f>SUM(V37:V51)</f>
        <v>41.13</v>
      </c>
      <c r="W36" s="167"/>
      <c r="X36" s="167"/>
      <c r="Y36" s="167"/>
      <c r="AG36" t="s">
        <v>185</v>
      </c>
    </row>
    <row r="37" spans="1:60" ht="22.5" outlineLevel="1" x14ac:dyDescent="0.2">
      <c r="A37" s="175">
        <v>12</v>
      </c>
      <c r="B37" s="176" t="s">
        <v>796</v>
      </c>
      <c r="C37" s="191" t="s">
        <v>797</v>
      </c>
      <c r="D37" s="177" t="s">
        <v>325</v>
      </c>
      <c r="E37" s="178">
        <v>108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80" t="s">
        <v>326</v>
      </c>
      <c r="S37" s="180" t="s">
        <v>190</v>
      </c>
      <c r="T37" s="181" t="s">
        <v>191</v>
      </c>
      <c r="U37" s="163">
        <v>0.22</v>
      </c>
      <c r="V37" s="163">
        <f>ROUND(E37*U37,2)</f>
        <v>23.76</v>
      </c>
      <c r="W37" s="163"/>
      <c r="X37" s="163" t="s">
        <v>192</v>
      </c>
      <c r="Y37" s="163" t="s">
        <v>193</v>
      </c>
      <c r="Z37" s="153"/>
      <c r="AA37" s="153"/>
      <c r="AB37" s="153"/>
      <c r="AC37" s="153"/>
      <c r="AD37" s="153"/>
      <c r="AE37" s="153"/>
      <c r="AF37" s="153"/>
      <c r="AG37" s="153" t="s">
        <v>212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56" t="s">
        <v>554</v>
      </c>
      <c r="D38" s="257"/>
      <c r="E38" s="257"/>
      <c r="F38" s="257"/>
      <c r="G38" s="257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196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13</v>
      </c>
      <c r="B39" s="176" t="s">
        <v>798</v>
      </c>
      <c r="C39" s="191" t="s">
        <v>799</v>
      </c>
      <c r="D39" s="177" t="s">
        <v>337</v>
      </c>
      <c r="E39" s="178">
        <v>17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80" t="s">
        <v>326</v>
      </c>
      <c r="S39" s="180" t="s">
        <v>190</v>
      </c>
      <c r="T39" s="181" t="s">
        <v>191</v>
      </c>
      <c r="U39" s="163">
        <v>0.45</v>
      </c>
      <c r="V39" s="163">
        <f>ROUND(E39*U39,2)</f>
        <v>7.65</v>
      </c>
      <c r="W39" s="163"/>
      <c r="X39" s="163" t="s">
        <v>192</v>
      </c>
      <c r="Y39" s="163" t="s">
        <v>193</v>
      </c>
      <c r="Z39" s="153"/>
      <c r="AA39" s="153"/>
      <c r="AB39" s="153"/>
      <c r="AC39" s="153"/>
      <c r="AD39" s="153"/>
      <c r="AE39" s="153"/>
      <c r="AF39" s="153"/>
      <c r="AG39" s="153" t="s">
        <v>194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56" t="s">
        <v>554</v>
      </c>
      <c r="D40" s="257"/>
      <c r="E40" s="257"/>
      <c r="F40" s="257"/>
      <c r="G40" s="257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196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14</v>
      </c>
      <c r="B41" s="176" t="s">
        <v>800</v>
      </c>
      <c r="C41" s="191" t="s">
        <v>801</v>
      </c>
      <c r="D41" s="177" t="s">
        <v>325</v>
      </c>
      <c r="E41" s="178">
        <v>108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326</v>
      </c>
      <c r="S41" s="180" t="s">
        <v>190</v>
      </c>
      <c r="T41" s="181" t="s">
        <v>191</v>
      </c>
      <c r="U41" s="163">
        <v>0.06</v>
      </c>
      <c r="V41" s="163">
        <f>ROUND(E41*U41,2)</f>
        <v>6.48</v>
      </c>
      <c r="W41" s="163"/>
      <c r="X41" s="163" t="s">
        <v>192</v>
      </c>
      <c r="Y41" s="163" t="s">
        <v>193</v>
      </c>
      <c r="Z41" s="153"/>
      <c r="AA41" s="153"/>
      <c r="AB41" s="153"/>
      <c r="AC41" s="153"/>
      <c r="AD41" s="153"/>
      <c r="AE41" s="153"/>
      <c r="AF41" s="153"/>
      <c r="AG41" s="153" t="s">
        <v>212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56" t="s">
        <v>802</v>
      </c>
      <c r="D42" s="257"/>
      <c r="E42" s="257"/>
      <c r="F42" s="257"/>
      <c r="G42" s="257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196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82" t="str">
        <f>C42</f>
        <v>přísun, montáže, demontáže a odsunu zkoušecího čerpadla, napuštění tlakovou vodou a dodání vody pro tlakovou zkoušku,</v>
      </c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3">
        <v>15</v>
      </c>
      <c r="B43" s="184" t="s">
        <v>803</v>
      </c>
      <c r="C43" s="192" t="s">
        <v>804</v>
      </c>
      <c r="D43" s="185" t="s">
        <v>325</v>
      </c>
      <c r="E43" s="186">
        <v>108</v>
      </c>
      <c r="F43" s="187"/>
      <c r="G43" s="188">
        <f>ROUND(E43*F43,2)</f>
        <v>0</v>
      </c>
      <c r="H43" s="187"/>
      <c r="I43" s="188">
        <f>ROUND(E43*H43,2)</f>
        <v>0</v>
      </c>
      <c r="J43" s="187"/>
      <c r="K43" s="188">
        <f>ROUND(E43*J43,2)</f>
        <v>0</v>
      </c>
      <c r="L43" s="188">
        <v>21</v>
      </c>
      <c r="M43" s="188">
        <f>G43*(1+L43/100)</f>
        <v>0</v>
      </c>
      <c r="N43" s="186">
        <v>4.0000000000000003E-5</v>
      </c>
      <c r="O43" s="186">
        <f>ROUND(E43*N43,2)</f>
        <v>0</v>
      </c>
      <c r="P43" s="186">
        <v>0</v>
      </c>
      <c r="Q43" s="186">
        <f>ROUND(E43*P43,2)</f>
        <v>0</v>
      </c>
      <c r="R43" s="188" t="s">
        <v>326</v>
      </c>
      <c r="S43" s="188" t="s">
        <v>190</v>
      </c>
      <c r="T43" s="189" t="s">
        <v>191</v>
      </c>
      <c r="U43" s="163">
        <v>0.03</v>
      </c>
      <c r="V43" s="163">
        <f>ROUND(E43*U43,2)</f>
        <v>3.24</v>
      </c>
      <c r="W43" s="163"/>
      <c r="X43" s="163" t="s">
        <v>192</v>
      </c>
      <c r="Y43" s="163" t="s">
        <v>193</v>
      </c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3">
        <v>16</v>
      </c>
      <c r="B44" s="184" t="s">
        <v>805</v>
      </c>
      <c r="C44" s="192" t="s">
        <v>806</v>
      </c>
      <c r="D44" s="185" t="s">
        <v>325</v>
      </c>
      <c r="E44" s="186">
        <v>108</v>
      </c>
      <c r="F44" s="187"/>
      <c r="G44" s="188">
        <f>ROUND(E44*F44,2)</f>
        <v>0</v>
      </c>
      <c r="H44" s="187"/>
      <c r="I44" s="188">
        <f>ROUND(E44*H44,2)</f>
        <v>0</v>
      </c>
      <c r="J44" s="187"/>
      <c r="K44" s="188">
        <f>ROUND(E44*J44,2)</f>
        <v>0</v>
      </c>
      <c r="L44" s="188">
        <v>21</v>
      </c>
      <c r="M44" s="188">
        <f>G44*(1+L44/100)</f>
        <v>0</v>
      </c>
      <c r="N44" s="186">
        <v>0</v>
      </c>
      <c r="O44" s="186">
        <f>ROUND(E44*N44,2)</f>
        <v>0</v>
      </c>
      <c r="P44" s="186">
        <v>0</v>
      </c>
      <c r="Q44" s="186">
        <f>ROUND(E44*P44,2)</f>
        <v>0</v>
      </c>
      <c r="R44" s="188" t="s">
        <v>269</v>
      </c>
      <c r="S44" s="188" t="s">
        <v>807</v>
      </c>
      <c r="T44" s="189" t="s">
        <v>807</v>
      </c>
      <c r="U44" s="163">
        <v>0</v>
      </c>
      <c r="V44" s="163">
        <f>ROUND(E44*U44,2)</f>
        <v>0</v>
      </c>
      <c r="W44" s="163"/>
      <c r="X44" s="163" t="s">
        <v>270</v>
      </c>
      <c r="Y44" s="163" t="s">
        <v>193</v>
      </c>
      <c r="Z44" s="153"/>
      <c r="AA44" s="153"/>
      <c r="AB44" s="153"/>
      <c r="AC44" s="153"/>
      <c r="AD44" s="153"/>
      <c r="AE44" s="153"/>
      <c r="AF44" s="153"/>
      <c r="AG44" s="153" t="s">
        <v>271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ht="33.75" outlineLevel="1" x14ac:dyDescent="0.2">
      <c r="A45" s="175">
        <v>17</v>
      </c>
      <c r="B45" s="176" t="s">
        <v>808</v>
      </c>
      <c r="C45" s="191" t="s">
        <v>809</v>
      </c>
      <c r="D45" s="177" t="s">
        <v>325</v>
      </c>
      <c r="E45" s="178">
        <v>118.044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4.5700000000000003E-3</v>
      </c>
      <c r="O45" s="178">
        <f>ROUND(E45*N45,2)</f>
        <v>0.54</v>
      </c>
      <c r="P45" s="178">
        <v>0</v>
      </c>
      <c r="Q45" s="178">
        <f>ROUND(E45*P45,2)</f>
        <v>0</v>
      </c>
      <c r="R45" s="180" t="s">
        <v>269</v>
      </c>
      <c r="S45" s="180" t="s">
        <v>191</v>
      </c>
      <c r="T45" s="181" t="s">
        <v>191</v>
      </c>
      <c r="U45" s="163">
        <v>0</v>
      </c>
      <c r="V45" s="163">
        <f>ROUND(E45*U45,2)</f>
        <v>0</v>
      </c>
      <c r="W45" s="163"/>
      <c r="X45" s="163" t="s">
        <v>270</v>
      </c>
      <c r="Y45" s="163" t="s">
        <v>193</v>
      </c>
      <c r="Z45" s="153"/>
      <c r="AA45" s="153"/>
      <c r="AB45" s="153"/>
      <c r="AC45" s="153"/>
      <c r="AD45" s="153"/>
      <c r="AE45" s="153"/>
      <c r="AF45" s="153"/>
      <c r="AG45" s="153" t="s">
        <v>551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54" t="s">
        <v>810</v>
      </c>
      <c r="D46" s="255"/>
      <c r="E46" s="255"/>
      <c r="F46" s="255"/>
      <c r="G46" s="255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215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3">
        <v>18</v>
      </c>
      <c r="B47" s="184" t="s">
        <v>811</v>
      </c>
      <c r="C47" s="192" t="s">
        <v>812</v>
      </c>
      <c r="D47" s="185" t="s">
        <v>337</v>
      </c>
      <c r="E47" s="186">
        <v>4</v>
      </c>
      <c r="F47" s="187"/>
      <c r="G47" s="188">
        <f>ROUND(E47*F47,2)</f>
        <v>0</v>
      </c>
      <c r="H47" s="187"/>
      <c r="I47" s="188">
        <f>ROUND(E47*H47,2)</f>
        <v>0</v>
      </c>
      <c r="J47" s="187"/>
      <c r="K47" s="188">
        <f>ROUND(E47*J47,2)</f>
        <v>0</v>
      </c>
      <c r="L47" s="188">
        <v>21</v>
      </c>
      <c r="M47" s="188">
        <f>G47*(1+L47/100)</f>
        <v>0</v>
      </c>
      <c r="N47" s="186">
        <v>0</v>
      </c>
      <c r="O47" s="186">
        <f>ROUND(E47*N47,2)</f>
        <v>0</v>
      </c>
      <c r="P47" s="186">
        <v>0</v>
      </c>
      <c r="Q47" s="186">
        <f>ROUND(E47*P47,2)</f>
        <v>0</v>
      </c>
      <c r="R47" s="188"/>
      <c r="S47" s="188" t="s">
        <v>252</v>
      </c>
      <c r="T47" s="189" t="s">
        <v>284</v>
      </c>
      <c r="U47" s="163">
        <v>0</v>
      </c>
      <c r="V47" s="163">
        <f>ROUND(E47*U47,2)</f>
        <v>0</v>
      </c>
      <c r="W47" s="163"/>
      <c r="X47" s="163" t="s">
        <v>270</v>
      </c>
      <c r="Y47" s="163" t="s">
        <v>193</v>
      </c>
      <c r="Z47" s="153"/>
      <c r="AA47" s="153"/>
      <c r="AB47" s="153"/>
      <c r="AC47" s="153"/>
      <c r="AD47" s="153"/>
      <c r="AE47" s="153"/>
      <c r="AF47" s="153"/>
      <c r="AG47" s="153" t="s">
        <v>271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ht="22.5" outlineLevel="1" x14ac:dyDescent="0.2">
      <c r="A48" s="183">
        <v>19</v>
      </c>
      <c r="B48" s="184" t="s">
        <v>813</v>
      </c>
      <c r="C48" s="192" t="s">
        <v>814</v>
      </c>
      <c r="D48" s="185" t="s">
        <v>337</v>
      </c>
      <c r="E48" s="186">
        <v>4</v>
      </c>
      <c r="F48" s="187"/>
      <c r="G48" s="188">
        <f>ROUND(E48*F48,2)</f>
        <v>0</v>
      </c>
      <c r="H48" s="187"/>
      <c r="I48" s="188">
        <f>ROUND(E48*H48,2)</f>
        <v>0</v>
      </c>
      <c r="J48" s="187"/>
      <c r="K48" s="188">
        <f>ROUND(E48*J48,2)</f>
        <v>0</v>
      </c>
      <c r="L48" s="188">
        <v>21</v>
      </c>
      <c r="M48" s="188">
        <f>G48*(1+L48/100)</f>
        <v>0</v>
      </c>
      <c r="N48" s="186">
        <v>5.9999999999999995E-4</v>
      </c>
      <c r="O48" s="186">
        <f>ROUND(E48*N48,2)</f>
        <v>0</v>
      </c>
      <c r="P48" s="186">
        <v>0</v>
      </c>
      <c r="Q48" s="186">
        <f>ROUND(E48*P48,2)</f>
        <v>0</v>
      </c>
      <c r="R48" s="188" t="s">
        <v>269</v>
      </c>
      <c r="S48" s="188" t="s">
        <v>190</v>
      </c>
      <c r="T48" s="189" t="s">
        <v>191</v>
      </c>
      <c r="U48" s="163">
        <v>0</v>
      </c>
      <c r="V48" s="163">
        <f>ROUND(E48*U48,2)</f>
        <v>0</v>
      </c>
      <c r="W48" s="163"/>
      <c r="X48" s="163" t="s">
        <v>270</v>
      </c>
      <c r="Y48" s="163" t="s">
        <v>193</v>
      </c>
      <c r="Z48" s="153"/>
      <c r="AA48" s="153"/>
      <c r="AB48" s="153"/>
      <c r="AC48" s="153"/>
      <c r="AD48" s="153"/>
      <c r="AE48" s="153"/>
      <c r="AF48" s="153"/>
      <c r="AG48" s="153" t="s">
        <v>551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ht="22.5" outlineLevel="1" x14ac:dyDescent="0.2">
      <c r="A49" s="183">
        <v>20</v>
      </c>
      <c r="B49" s="184" t="s">
        <v>815</v>
      </c>
      <c r="C49" s="192" t="s">
        <v>816</v>
      </c>
      <c r="D49" s="185" t="s">
        <v>337</v>
      </c>
      <c r="E49" s="186">
        <v>8</v>
      </c>
      <c r="F49" s="187"/>
      <c r="G49" s="188">
        <f>ROUND(E49*F49,2)</f>
        <v>0</v>
      </c>
      <c r="H49" s="187"/>
      <c r="I49" s="188">
        <f>ROUND(E49*H49,2)</f>
        <v>0</v>
      </c>
      <c r="J49" s="187"/>
      <c r="K49" s="188">
        <f>ROUND(E49*J49,2)</f>
        <v>0</v>
      </c>
      <c r="L49" s="188">
        <v>21</v>
      </c>
      <c r="M49" s="188">
        <f>G49*(1+L49/100)</f>
        <v>0</v>
      </c>
      <c r="N49" s="186">
        <v>1.7700000000000001E-3</v>
      </c>
      <c r="O49" s="186">
        <f>ROUND(E49*N49,2)</f>
        <v>0.01</v>
      </c>
      <c r="P49" s="186">
        <v>0</v>
      </c>
      <c r="Q49" s="186">
        <f>ROUND(E49*P49,2)</f>
        <v>0</v>
      </c>
      <c r="R49" s="188" t="s">
        <v>269</v>
      </c>
      <c r="S49" s="188" t="s">
        <v>190</v>
      </c>
      <c r="T49" s="189" t="s">
        <v>191</v>
      </c>
      <c r="U49" s="163">
        <v>0</v>
      </c>
      <c r="V49" s="163">
        <f>ROUND(E49*U49,2)</f>
        <v>0</v>
      </c>
      <c r="W49" s="163"/>
      <c r="X49" s="163" t="s">
        <v>270</v>
      </c>
      <c r="Y49" s="163" t="s">
        <v>193</v>
      </c>
      <c r="Z49" s="153"/>
      <c r="AA49" s="153"/>
      <c r="AB49" s="153"/>
      <c r="AC49" s="153"/>
      <c r="AD49" s="153"/>
      <c r="AE49" s="153"/>
      <c r="AF49" s="153"/>
      <c r="AG49" s="153" t="s">
        <v>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83">
        <v>21</v>
      </c>
      <c r="B50" s="184" t="s">
        <v>817</v>
      </c>
      <c r="C50" s="192" t="s">
        <v>818</v>
      </c>
      <c r="D50" s="185" t="s">
        <v>337</v>
      </c>
      <c r="E50" s="186">
        <v>5</v>
      </c>
      <c r="F50" s="187"/>
      <c r="G50" s="188">
        <f>ROUND(E50*F50,2)</f>
        <v>0</v>
      </c>
      <c r="H50" s="187"/>
      <c r="I50" s="188">
        <f>ROUND(E50*H50,2)</f>
        <v>0</v>
      </c>
      <c r="J50" s="187"/>
      <c r="K50" s="188">
        <f>ROUND(E50*J50,2)</f>
        <v>0</v>
      </c>
      <c r="L50" s="188">
        <v>21</v>
      </c>
      <c r="M50" s="188">
        <f>G50*(1+L50/100)</f>
        <v>0</v>
      </c>
      <c r="N50" s="186">
        <v>4.4099999999999999E-3</v>
      </c>
      <c r="O50" s="186">
        <f>ROUND(E50*N50,2)</f>
        <v>0.02</v>
      </c>
      <c r="P50" s="186">
        <v>0</v>
      </c>
      <c r="Q50" s="186">
        <f>ROUND(E50*P50,2)</f>
        <v>0</v>
      </c>
      <c r="R50" s="188" t="s">
        <v>269</v>
      </c>
      <c r="S50" s="188" t="s">
        <v>190</v>
      </c>
      <c r="T50" s="189" t="s">
        <v>191</v>
      </c>
      <c r="U50" s="163">
        <v>0</v>
      </c>
      <c r="V50" s="163">
        <f>ROUND(E50*U50,2)</f>
        <v>0</v>
      </c>
      <c r="W50" s="163"/>
      <c r="X50" s="163" t="s">
        <v>270</v>
      </c>
      <c r="Y50" s="163" t="s">
        <v>193</v>
      </c>
      <c r="Z50" s="153"/>
      <c r="AA50" s="153"/>
      <c r="AB50" s="153"/>
      <c r="AC50" s="153"/>
      <c r="AD50" s="153"/>
      <c r="AE50" s="153"/>
      <c r="AF50" s="153"/>
      <c r="AG50" s="153" t="s">
        <v>271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3">
        <v>22</v>
      </c>
      <c r="B51" s="184" t="s">
        <v>576</v>
      </c>
      <c r="C51" s="192" t="s">
        <v>819</v>
      </c>
      <c r="D51" s="185" t="s">
        <v>296</v>
      </c>
      <c r="E51" s="186">
        <v>2</v>
      </c>
      <c r="F51" s="187"/>
      <c r="G51" s="188">
        <f>ROUND(E51*F51,2)</f>
        <v>0</v>
      </c>
      <c r="H51" s="187"/>
      <c r="I51" s="188">
        <f>ROUND(E51*H51,2)</f>
        <v>0</v>
      </c>
      <c r="J51" s="187"/>
      <c r="K51" s="188">
        <f>ROUND(E51*J51,2)</f>
        <v>0</v>
      </c>
      <c r="L51" s="188">
        <v>21</v>
      </c>
      <c r="M51" s="188">
        <f>G51*(1+L51/100)</f>
        <v>0</v>
      </c>
      <c r="N51" s="186">
        <v>0</v>
      </c>
      <c r="O51" s="186">
        <f>ROUND(E51*N51,2)</f>
        <v>0</v>
      </c>
      <c r="P51" s="186">
        <v>0</v>
      </c>
      <c r="Q51" s="186">
        <f>ROUND(E51*P51,2)</f>
        <v>0</v>
      </c>
      <c r="R51" s="188"/>
      <c r="S51" s="188" t="s">
        <v>252</v>
      </c>
      <c r="T51" s="189" t="s">
        <v>253</v>
      </c>
      <c r="U51" s="163">
        <v>0</v>
      </c>
      <c r="V51" s="163">
        <f>ROUND(E51*U51,2)</f>
        <v>0</v>
      </c>
      <c r="W51" s="163"/>
      <c r="X51" s="163" t="s">
        <v>278</v>
      </c>
      <c r="Y51" s="163" t="s">
        <v>193</v>
      </c>
      <c r="Z51" s="153"/>
      <c r="AA51" s="153"/>
      <c r="AB51" s="153"/>
      <c r="AC51" s="153"/>
      <c r="AD51" s="153"/>
      <c r="AE51" s="153"/>
      <c r="AF51" s="153"/>
      <c r="AG51" s="153" t="s">
        <v>279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68" t="s">
        <v>184</v>
      </c>
      <c r="B52" s="169" t="s">
        <v>137</v>
      </c>
      <c r="C52" s="190" t="s">
        <v>138</v>
      </c>
      <c r="D52" s="170"/>
      <c r="E52" s="171"/>
      <c r="F52" s="172"/>
      <c r="G52" s="172">
        <f>SUMIF(AG53:AG66,"&lt;&gt;NOR",G53:G66)</f>
        <v>0</v>
      </c>
      <c r="H52" s="172"/>
      <c r="I52" s="172">
        <f>SUM(I53:I66)</f>
        <v>0</v>
      </c>
      <c r="J52" s="172"/>
      <c r="K52" s="172">
        <f>SUM(K53:K66)</f>
        <v>0</v>
      </c>
      <c r="L52" s="172"/>
      <c r="M52" s="172">
        <f>SUM(M53:M66)</f>
        <v>0</v>
      </c>
      <c r="N52" s="171"/>
      <c r="O52" s="171">
        <f>SUM(O53:O66)</f>
        <v>0</v>
      </c>
      <c r="P52" s="171"/>
      <c r="Q52" s="171">
        <f>SUM(Q53:Q66)</f>
        <v>7.39</v>
      </c>
      <c r="R52" s="172"/>
      <c r="S52" s="172"/>
      <c r="T52" s="173"/>
      <c r="U52" s="167"/>
      <c r="V52" s="167">
        <f>SUM(V53:V66)</f>
        <v>23.41</v>
      </c>
      <c r="W52" s="167"/>
      <c r="X52" s="167"/>
      <c r="Y52" s="167"/>
      <c r="AG52" t="s">
        <v>185</v>
      </c>
    </row>
    <row r="53" spans="1:60" ht="22.5" outlineLevel="1" x14ac:dyDescent="0.2">
      <c r="A53" s="183">
        <v>23</v>
      </c>
      <c r="B53" s="184" t="s">
        <v>596</v>
      </c>
      <c r="C53" s="192" t="s">
        <v>597</v>
      </c>
      <c r="D53" s="185" t="s">
        <v>239</v>
      </c>
      <c r="E53" s="186">
        <v>16.8</v>
      </c>
      <c r="F53" s="187"/>
      <c r="G53" s="188">
        <f>ROUND(E53*F53,2)</f>
        <v>0</v>
      </c>
      <c r="H53" s="187"/>
      <c r="I53" s="188">
        <f>ROUND(E53*H53,2)</f>
        <v>0</v>
      </c>
      <c r="J53" s="187"/>
      <c r="K53" s="188">
        <f>ROUND(E53*J53,2)</f>
        <v>0</v>
      </c>
      <c r="L53" s="188">
        <v>21</v>
      </c>
      <c r="M53" s="188">
        <f>G53*(1+L53/100)</f>
        <v>0</v>
      </c>
      <c r="N53" s="186">
        <v>0</v>
      </c>
      <c r="O53" s="186">
        <f>ROUND(E53*N53,2)</f>
        <v>0</v>
      </c>
      <c r="P53" s="186">
        <v>0.44</v>
      </c>
      <c r="Q53" s="186">
        <f>ROUND(E53*P53,2)</f>
        <v>7.39</v>
      </c>
      <c r="R53" s="188" t="s">
        <v>256</v>
      </c>
      <c r="S53" s="188" t="s">
        <v>190</v>
      </c>
      <c r="T53" s="189" t="s">
        <v>191</v>
      </c>
      <c r="U53" s="163">
        <v>0.88</v>
      </c>
      <c r="V53" s="163">
        <f>ROUND(E53*U53,2)</f>
        <v>14.78</v>
      </c>
      <c r="W53" s="163"/>
      <c r="X53" s="163" t="s">
        <v>192</v>
      </c>
      <c r="Y53" s="163" t="s">
        <v>193</v>
      </c>
      <c r="Z53" s="153"/>
      <c r="AA53" s="153"/>
      <c r="AB53" s="153"/>
      <c r="AC53" s="153"/>
      <c r="AD53" s="153"/>
      <c r="AE53" s="153"/>
      <c r="AF53" s="153"/>
      <c r="AG53" s="153" t="s">
        <v>194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24</v>
      </c>
      <c r="B54" s="176" t="s">
        <v>598</v>
      </c>
      <c r="C54" s="191" t="s">
        <v>599</v>
      </c>
      <c r="D54" s="177" t="s">
        <v>325</v>
      </c>
      <c r="E54" s="178">
        <v>42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80" t="s">
        <v>256</v>
      </c>
      <c r="S54" s="180" t="s">
        <v>190</v>
      </c>
      <c r="T54" s="181" t="s">
        <v>191</v>
      </c>
      <c r="U54" s="163">
        <v>7.0000000000000007E-2</v>
      </c>
      <c r="V54" s="163">
        <f>ROUND(E54*U54,2)</f>
        <v>2.94</v>
      </c>
      <c r="W54" s="163"/>
      <c r="X54" s="163" t="s">
        <v>192</v>
      </c>
      <c r="Y54" s="163" t="s">
        <v>193</v>
      </c>
      <c r="Z54" s="153"/>
      <c r="AA54" s="153"/>
      <c r="AB54" s="153"/>
      <c r="AC54" s="153"/>
      <c r="AD54" s="153"/>
      <c r="AE54" s="153"/>
      <c r="AF54" s="153"/>
      <c r="AG54" s="153" t="s">
        <v>194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56" t="s">
        <v>401</v>
      </c>
      <c r="D55" s="257"/>
      <c r="E55" s="257"/>
      <c r="F55" s="257"/>
      <c r="G55" s="257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196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ht="22.5" outlineLevel="1" x14ac:dyDescent="0.2">
      <c r="A56" s="175">
        <v>25</v>
      </c>
      <c r="B56" s="176" t="s">
        <v>415</v>
      </c>
      <c r="C56" s="191" t="s">
        <v>416</v>
      </c>
      <c r="D56" s="177" t="s">
        <v>247</v>
      </c>
      <c r="E56" s="178">
        <v>7.3920000000000003</v>
      </c>
      <c r="F56" s="179"/>
      <c r="G56" s="180">
        <f>ROUND(E56*F56,2)</f>
        <v>0</v>
      </c>
      <c r="H56" s="179"/>
      <c r="I56" s="180">
        <f>ROUND(E56*H56,2)</f>
        <v>0</v>
      </c>
      <c r="J56" s="179"/>
      <c r="K56" s="180">
        <f>ROUND(E56*J56,2)</f>
        <v>0</v>
      </c>
      <c r="L56" s="180">
        <v>21</v>
      </c>
      <c r="M56" s="180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80" t="s">
        <v>417</v>
      </c>
      <c r="S56" s="180" t="s">
        <v>190</v>
      </c>
      <c r="T56" s="181" t="s">
        <v>191</v>
      </c>
      <c r="U56" s="163">
        <v>0.28000000000000003</v>
      </c>
      <c r="V56" s="163">
        <f>ROUND(E56*U56,2)</f>
        <v>2.0699999999999998</v>
      </c>
      <c r="W56" s="163"/>
      <c r="X56" s="163" t="s">
        <v>192</v>
      </c>
      <c r="Y56" s="163" t="s">
        <v>193</v>
      </c>
      <c r="Z56" s="153"/>
      <c r="AA56" s="153"/>
      <c r="AB56" s="153"/>
      <c r="AC56" s="153"/>
      <c r="AD56" s="153"/>
      <c r="AE56" s="153"/>
      <c r="AF56" s="153"/>
      <c r="AG56" s="153" t="s">
        <v>194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2" x14ac:dyDescent="0.2">
      <c r="A57" s="160"/>
      <c r="B57" s="161"/>
      <c r="C57" s="256" t="s">
        <v>418</v>
      </c>
      <c r="D57" s="257"/>
      <c r="E57" s="257"/>
      <c r="F57" s="257"/>
      <c r="G57" s="257"/>
      <c r="H57" s="163"/>
      <c r="I57" s="163"/>
      <c r="J57" s="163"/>
      <c r="K57" s="163"/>
      <c r="L57" s="163"/>
      <c r="M57" s="163"/>
      <c r="N57" s="162"/>
      <c r="O57" s="162"/>
      <c r="P57" s="162"/>
      <c r="Q57" s="162"/>
      <c r="R57" s="163"/>
      <c r="S57" s="163"/>
      <c r="T57" s="163"/>
      <c r="U57" s="163"/>
      <c r="V57" s="163"/>
      <c r="W57" s="163"/>
      <c r="X57" s="163"/>
      <c r="Y57" s="163"/>
      <c r="Z57" s="153"/>
      <c r="AA57" s="153"/>
      <c r="AB57" s="153"/>
      <c r="AC57" s="153"/>
      <c r="AD57" s="153"/>
      <c r="AE57" s="153"/>
      <c r="AF57" s="153"/>
      <c r="AG57" s="153" t="s">
        <v>196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52" t="s">
        <v>419</v>
      </c>
      <c r="D58" s="253"/>
      <c r="E58" s="253"/>
      <c r="F58" s="253"/>
      <c r="G58" s="253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215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3" x14ac:dyDescent="0.2">
      <c r="A59" s="160"/>
      <c r="B59" s="161"/>
      <c r="C59" s="252" t="s">
        <v>420</v>
      </c>
      <c r="D59" s="253"/>
      <c r="E59" s="253"/>
      <c r="F59" s="253"/>
      <c r="G59" s="253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215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ht="22.5" outlineLevel="3" x14ac:dyDescent="0.2">
      <c r="A60" s="160"/>
      <c r="B60" s="161"/>
      <c r="C60" s="252" t="s">
        <v>421</v>
      </c>
      <c r="D60" s="253"/>
      <c r="E60" s="253"/>
      <c r="F60" s="253"/>
      <c r="G60" s="253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215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82" t="str">
        <f>C60</f>
        <v>- při vodorovné dopravě po vodě : vyložení na hromady na suchu nebo na přeložení na dopravní prostředek na suchu do 15 m vodorovně a současně do 4 m svisle,</v>
      </c>
      <c r="BB60" s="153"/>
      <c r="BC60" s="153"/>
      <c r="BD60" s="153"/>
      <c r="BE60" s="153"/>
      <c r="BF60" s="153"/>
      <c r="BG60" s="153"/>
      <c r="BH60" s="153"/>
    </row>
    <row r="61" spans="1:60" outlineLevel="3" x14ac:dyDescent="0.2">
      <c r="A61" s="160"/>
      <c r="B61" s="161"/>
      <c r="C61" s="252" t="s">
        <v>422</v>
      </c>
      <c r="D61" s="253"/>
      <c r="E61" s="253"/>
      <c r="F61" s="253"/>
      <c r="G61" s="253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215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26</v>
      </c>
      <c r="B62" s="176" t="s">
        <v>258</v>
      </c>
      <c r="C62" s="191" t="s">
        <v>259</v>
      </c>
      <c r="D62" s="177" t="s">
        <v>247</v>
      </c>
      <c r="E62" s="178">
        <v>7.3920000000000003</v>
      </c>
      <c r="F62" s="179"/>
      <c r="G62" s="180">
        <f>ROUND(E62*F62,2)</f>
        <v>0</v>
      </c>
      <c r="H62" s="179"/>
      <c r="I62" s="180">
        <f>ROUND(E62*H62,2)</f>
        <v>0</v>
      </c>
      <c r="J62" s="179"/>
      <c r="K62" s="180">
        <f>ROUND(E62*J62,2)</f>
        <v>0</v>
      </c>
      <c r="L62" s="180">
        <v>21</v>
      </c>
      <c r="M62" s="180">
        <f>G62*(1+L62/100)</f>
        <v>0</v>
      </c>
      <c r="N62" s="178">
        <v>0</v>
      </c>
      <c r="O62" s="178">
        <f>ROUND(E62*N62,2)</f>
        <v>0</v>
      </c>
      <c r="P62" s="178">
        <v>0</v>
      </c>
      <c r="Q62" s="178">
        <f>ROUND(E62*P62,2)</f>
        <v>0</v>
      </c>
      <c r="R62" s="180" t="s">
        <v>260</v>
      </c>
      <c r="S62" s="180" t="s">
        <v>190</v>
      </c>
      <c r="T62" s="181" t="s">
        <v>191</v>
      </c>
      <c r="U62" s="163">
        <v>0</v>
      </c>
      <c r="V62" s="163">
        <f>ROUND(E62*U62,2)</f>
        <v>0</v>
      </c>
      <c r="W62" s="163"/>
      <c r="X62" s="163" t="s">
        <v>192</v>
      </c>
      <c r="Y62" s="163" t="s">
        <v>193</v>
      </c>
      <c r="Z62" s="153"/>
      <c r="AA62" s="153"/>
      <c r="AB62" s="153"/>
      <c r="AC62" s="153"/>
      <c r="AD62" s="153"/>
      <c r="AE62" s="153"/>
      <c r="AF62" s="153"/>
      <c r="AG62" s="153" t="s">
        <v>194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54" t="s">
        <v>261</v>
      </c>
      <c r="D63" s="255"/>
      <c r="E63" s="255"/>
      <c r="F63" s="255"/>
      <c r="G63" s="255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215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27</v>
      </c>
      <c r="B64" s="176" t="s">
        <v>601</v>
      </c>
      <c r="C64" s="191" t="s">
        <v>602</v>
      </c>
      <c r="D64" s="177" t="s">
        <v>247</v>
      </c>
      <c r="E64" s="178">
        <v>7.3920000000000003</v>
      </c>
      <c r="F64" s="179"/>
      <c r="G64" s="180">
        <f>ROUND(E64*F64,2)</f>
        <v>0</v>
      </c>
      <c r="H64" s="179"/>
      <c r="I64" s="180">
        <f>ROUND(E64*H64,2)</f>
        <v>0</v>
      </c>
      <c r="J64" s="179"/>
      <c r="K64" s="180">
        <f>ROUND(E64*J64,2)</f>
        <v>0</v>
      </c>
      <c r="L64" s="180">
        <v>21</v>
      </c>
      <c r="M64" s="180">
        <f>G64*(1+L64/100)</f>
        <v>0</v>
      </c>
      <c r="N64" s="178">
        <v>0</v>
      </c>
      <c r="O64" s="178">
        <f>ROUND(E64*N64,2)</f>
        <v>0</v>
      </c>
      <c r="P64" s="178">
        <v>0</v>
      </c>
      <c r="Q64" s="178">
        <f>ROUND(E64*P64,2)</f>
        <v>0</v>
      </c>
      <c r="R64" s="180" t="s">
        <v>404</v>
      </c>
      <c r="S64" s="180" t="s">
        <v>190</v>
      </c>
      <c r="T64" s="181" t="s">
        <v>191</v>
      </c>
      <c r="U64" s="163">
        <v>0.49</v>
      </c>
      <c r="V64" s="163">
        <f>ROUND(E64*U64,2)</f>
        <v>3.62</v>
      </c>
      <c r="W64" s="163"/>
      <c r="X64" s="163" t="s">
        <v>603</v>
      </c>
      <c r="Y64" s="163" t="s">
        <v>193</v>
      </c>
      <c r="Z64" s="153"/>
      <c r="AA64" s="153"/>
      <c r="AB64" s="153"/>
      <c r="AC64" s="153"/>
      <c r="AD64" s="153"/>
      <c r="AE64" s="153"/>
      <c r="AF64" s="153"/>
      <c r="AG64" s="153" t="s">
        <v>604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54" t="s">
        <v>605</v>
      </c>
      <c r="D65" s="255"/>
      <c r="E65" s="255"/>
      <c r="F65" s="255"/>
      <c r="G65" s="255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215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3" x14ac:dyDescent="0.2">
      <c r="A66" s="160"/>
      <c r="B66" s="161"/>
      <c r="C66" s="252" t="s">
        <v>606</v>
      </c>
      <c r="D66" s="253"/>
      <c r="E66" s="253"/>
      <c r="F66" s="253"/>
      <c r="G66" s="253"/>
      <c r="H66" s="163"/>
      <c r="I66" s="163"/>
      <c r="J66" s="163"/>
      <c r="K66" s="163"/>
      <c r="L66" s="163"/>
      <c r="M66" s="163"/>
      <c r="N66" s="162"/>
      <c r="O66" s="162"/>
      <c r="P66" s="162"/>
      <c r="Q66" s="162"/>
      <c r="R66" s="163"/>
      <c r="S66" s="163"/>
      <c r="T66" s="163"/>
      <c r="U66" s="163"/>
      <c r="V66" s="163"/>
      <c r="W66" s="163"/>
      <c r="X66" s="163"/>
      <c r="Y66" s="163"/>
      <c r="Z66" s="153"/>
      <c r="AA66" s="153"/>
      <c r="AB66" s="153"/>
      <c r="AC66" s="153"/>
      <c r="AD66" s="153"/>
      <c r="AE66" s="153"/>
      <c r="AF66" s="153"/>
      <c r="AG66" s="153" t="s">
        <v>215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184</v>
      </c>
      <c r="B67" s="169" t="s">
        <v>141</v>
      </c>
      <c r="C67" s="190" t="s">
        <v>142</v>
      </c>
      <c r="D67" s="170"/>
      <c r="E67" s="171"/>
      <c r="F67" s="172"/>
      <c r="G67" s="172">
        <f>SUMIF(AG68:AG69,"&lt;&gt;NOR",G68:G69)</f>
        <v>0</v>
      </c>
      <c r="H67" s="172"/>
      <c r="I67" s="172">
        <f>SUM(I68:I69)</f>
        <v>0</v>
      </c>
      <c r="J67" s="172"/>
      <c r="K67" s="172">
        <f>SUM(K68:K69)</f>
        <v>0</v>
      </c>
      <c r="L67" s="172"/>
      <c r="M67" s="172">
        <f>SUM(M68:M69)</f>
        <v>0</v>
      </c>
      <c r="N67" s="171"/>
      <c r="O67" s="171">
        <f>SUM(O68:O69)</f>
        <v>0</v>
      </c>
      <c r="P67" s="171"/>
      <c r="Q67" s="171">
        <f>SUM(Q68:Q69)</f>
        <v>0</v>
      </c>
      <c r="R67" s="172"/>
      <c r="S67" s="172"/>
      <c r="T67" s="173"/>
      <c r="U67" s="167"/>
      <c r="V67" s="167">
        <f>SUM(V68:V69)</f>
        <v>17.48</v>
      </c>
      <c r="W67" s="167"/>
      <c r="X67" s="167"/>
      <c r="Y67" s="167"/>
      <c r="AG67" t="s">
        <v>185</v>
      </c>
    </row>
    <row r="68" spans="1:60" ht="22.5" outlineLevel="1" x14ac:dyDescent="0.2">
      <c r="A68" s="175">
        <v>28</v>
      </c>
      <c r="B68" s="176" t="s">
        <v>607</v>
      </c>
      <c r="C68" s="191" t="s">
        <v>608</v>
      </c>
      <c r="D68" s="177" t="s">
        <v>247</v>
      </c>
      <c r="E68" s="178">
        <v>83.244860000000003</v>
      </c>
      <c r="F68" s="179"/>
      <c r="G68" s="180">
        <f>ROUND(E68*F68,2)</f>
        <v>0</v>
      </c>
      <c r="H68" s="179"/>
      <c r="I68" s="180">
        <f>ROUND(E68*H68,2)</f>
        <v>0</v>
      </c>
      <c r="J68" s="179"/>
      <c r="K68" s="180">
        <f>ROUND(E68*J68,2)</f>
        <v>0</v>
      </c>
      <c r="L68" s="180">
        <v>21</v>
      </c>
      <c r="M68" s="180">
        <f>G68*(1+L68/100)</f>
        <v>0</v>
      </c>
      <c r="N68" s="178">
        <v>0</v>
      </c>
      <c r="O68" s="178">
        <f>ROUND(E68*N68,2)</f>
        <v>0</v>
      </c>
      <c r="P68" s="178">
        <v>0</v>
      </c>
      <c r="Q68" s="178">
        <f>ROUND(E68*P68,2)</f>
        <v>0</v>
      </c>
      <c r="R68" s="180" t="s">
        <v>326</v>
      </c>
      <c r="S68" s="180" t="s">
        <v>190</v>
      </c>
      <c r="T68" s="181" t="s">
        <v>191</v>
      </c>
      <c r="U68" s="163">
        <v>0.21</v>
      </c>
      <c r="V68" s="163">
        <f>ROUND(E68*U68,2)</f>
        <v>17.48</v>
      </c>
      <c r="W68" s="163"/>
      <c r="X68" s="163" t="s">
        <v>431</v>
      </c>
      <c r="Y68" s="163" t="s">
        <v>193</v>
      </c>
      <c r="Z68" s="153"/>
      <c r="AA68" s="153"/>
      <c r="AB68" s="153"/>
      <c r="AC68" s="153"/>
      <c r="AD68" s="153"/>
      <c r="AE68" s="153"/>
      <c r="AF68" s="153"/>
      <c r="AG68" s="153" t="s">
        <v>432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56" t="s">
        <v>609</v>
      </c>
      <c r="D69" s="257"/>
      <c r="E69" s="257"/>
      <c r="F69" s="257"/>
      <c r="G69" s="257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196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x14ac:dyDescent="0.2">
      <c r="A70" s="3"/>
      <c r="B70" s="4"/>
      <c r="C70" s="194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170</v>
      </c>
    </row>
    <row r="71" spans="1:60" x14ac:dyDescent="0.2">
      <c r="A71" s="156"/>
      <c r="B71" s="157" t="s">
        <v>29</v>
      </c>
      <c r="C71" s="195"/>
      <c r="D71" s="158"/>
      <c r="E71" s="159"/>
      <c r="F71" s="159"/>
      <c r="G71" s="174">
        <f>G8+G33+G36+G52+G67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482</v>
      </c>
    </row>
    <row r="72" spans="1:60" x14ac:dyDescent="0.2">
      <c r="C72" s="196"/>
      <c r="D72" s="10"/>
      <c r="AG72" t="s">
        <v>488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ePf2xZh1EJfOdQN4gdSgcfq/9GYHjEwOUM9rLhDTRlYrgYAC+C0/UijCryZyTzpB7+NwahOyVTwap+slVX8rg==" saltValue="FiZvQ9+1RJH6PTZntM0ouQ==" spinCount="100000" sheet="1" formatRows="0"/>
  <mergeCells count="32">
    <mergeCell ref="C25:G25"/>
    <mergeCell ref="A1:G1"/>
    <mergeCell ref="C2:G2"/>
    <mergeCell ref="C3:G3"/>
    <mergeCell ref="C4:G4"/>
    <mergeCell ref="C10:G10"/>
    <mergeCell ref="C12:G12"/>
    <mergeCell ref="C13:G13"/>
    <mergeCell ref="C14:G14"/>
    <mergeCell ref="C15:G15"/>
    <mergeCell ref="C19:G19"/>
    <mergeCell ref="C21:G21"/>
    <mergeCell ref="C57:G57"/>
    <mergeCell ref="C26:G26"/>
    <mergeCell ref="C28:G28"/>
    <mergeCell ref="C29:G29"/>
    <mergeCell ref="C30:G30"/>
    <mergeCell ref="C32:G32"/>
    <mergeCell ref="C35:G35"/>
    <mergeCell ref="C38:G38"/>
    <mergeCell ref="C40:G40"/>
    <mergeCell ref="C42:G42"/>
    <mergeCell ref="C46:G46"/>
    <mergeCell ref="C55:G55"/>
    <mergeCell ref="C66:G66"/>
    <mergeCell ref="C69:G69"/>
    <mergeCell ref="C58:G58"/>
    <mergeCell ref="C59:G59"/>
    <mergeCell ref="C60:G60"/>
    <mergeCell ref="C61:G61"/>
    <mergeCell ref="C63:G63"/>
    <mergeCell ref="C65:G6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CB1B-A35F-46D8-89C6-C66F8809D82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78</v>
      </c>
      <c r="C3" s="259" t="s">
        <v>79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80</v>
      </c>
      <c r="C4" s="262" t="s">
        <v>81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111</v>
      </c>
      <c r="C8" s="190" t="s">
        <v>112</v>
      </c>
      <c r="D8" s="170"/>
      <c r="E8" s="171"/>
      <c r="F8" s="172"/>
      <c r="G8" s="172">
        <f>SUMIF(AG9:AG32,"&lt;&gt;NOR",G9:G32)</f>
        <v>0</v>
      </c>
      <c r="H8" s="172"/>
      <c r="I8" s="172">
        <f>SUM(I9:I32)</f>
        <v>0</v>
      </c>
      <c r="J8" s="172"/>
      <c r="K8" s="172">
        <f>SUM(K9:K32)</f>
        <v>0</v>
      </c>
      <c r="L8" s="172"/>
      <c r="M8" s="172">
        <f>SUM(M9:M32)</f>
        <v>0</v>
      </c>
      <c r="N8" s="171"/>
      <c r="O8" s="171">
        <f>SUM(O9:O32)</f>
        <v>1.1500000000000001</v>
      </c>
      <c r="P8" s="171"/>
      <c r="Q8" s="171">
        <f>SUM(Q9:Q32)</f>
        <v>0</v>
      </c>
      <c r="R8" s="172"/>
      <c r="S8" s="172"/>
      <c r="T8" s="173"/>
      <c r="U8" s="167"/>
      <c r="V8" s="167">
        <f>SUM(V9:V32)</f>
        <v>0</v>
      </c>
      <c r="W8" s="167"/>
      <c r="X8" s="167"/>
      <c r="Y8" s="167"/>
      <c r="AG8" t="s">
        <v>185</v>
      </c>
    </row>
    <row r="9" spans="1:60" outlineLevel="1" x14ac:dyDescent="0.2">
      <c r="A9" s="183">
        <v>1</v>
      </c>
      <c r="B9" s="184" t="s">
        <v>634</v>
      </c>
      <c r="C9" s="192" t="s">
        <v>820</v>
      </c>
      <c r="D9" s="185" t="s">
        <v>337</v>
      </c>
      <c r="E9" s="186">
        <v>2</v>
      </c>
      <c r="F9" s="187"/>
      <c r="G9" s="188">
        <f t="shared" ref="G9:G32" si="0">ROUND(E9*F9,2)</f>
        <v>0</v>
      </c>
      <c r="H9" s="187"/>
      <c r="I9" s="188">
        <f t="shared" ref="I9:I32" si="1">ROUND(E9*H9,2)</f>
        <v>0</v>
      </c>
      <c r="J9" s="187"/>
      <c r="K9" s="188">
        <f t="shared" ref="K9:K32" si="2">ROUND(E9*J9,2)</f>
        <v>0</v>
      </c>
      <c r="L9" s="188">
        <v>21</v>
      </c>
      <c r="M9" s="188">
        <f t="shared" ref="M9:M32" si="3">G9*(1+L9/100)</f>
        <v>0</v>
      </c>
      <c r="N9" s="186">
        <v>0</v>
      </c>
      <c r="O9" s="186">
        <f t="shared" ref="O9:O32" si="4">ROUND(E9*N9,2)</f>
        <v>0</v>
      </c>
      <c r="P9" s="186">
        <v>0</v>
      </c>
      <c r="Q9" s="186">
        <f t="shared" ref="Q9:Q32" si="5">ROUND(E9*P9,2)</f>
        <v>0</v>
      </c>
      <c r="R9" s="188"/>
      <c r="S9" s="188" t="s">
        <v>252</v>
      </c>
      <c r="T9" s="189" t="s">
        <v>253</v>
      </c>
      <c r="U9" s="163">
        <v>0</v>
      </c>
      <c r="V9" s="163">
        <f t="shared" ref="V9:V32" si="6">ROUND(E9*U9,2)</f>
        <v>0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194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56.25" outlineLevel="1" x14ac:dyDescent="0.2">
      <c r="A10" s="183">
        <v>2</v>
      </c>
      <c r="B10" s="184" t="s">
        <v>821</v>
      </c>
      <c r="C10" s="192" t="s">
        <v>822</v>
      </c>
      <c r="D10" s="185" t="s">
        <v>325</v>
      </c>
      <c r="E10" s="186">
        <v>25</v>
      </c>
      <c r="F10" s="187"/>
      <c r="G10" s="188">
        <f t="shared" si="0"/>
        <v>0</v>
      </c>
      <c r="H10" s="187"/>
      <c r="I10" s="188">
        <f t="shared" si="1"/>
        <v>0</v>
      </c>
      <c r="J10" s="187"/>
      <c r="K10" s="188">
        <f t="shared" si="2"/>
        <v>0</v>
      </c>
      <c r="L10" s="188">
        <v>21</v>
      </c>
      <c r="M10" s="188">
        <f t="shared" si="3"/>
        <v>0</v>
      </c>
      <c r="N10" s="186">
        <v>8.8999999999999995E-4</v>
      </c>
      <c r="O10" s="186">
        <f t="shared" si="4"/>
        <v>0.02</v>
      </c>
      <c r="P10" s="186">
        <v>0</v>
      </c>
      <c r="Q10" s="186">
        <f t="shared" si="5"/>
        <v>0</v>
      </c>
      <c r="R10" s="188" t="s">
        <v>269</v>
      </c>
      <c r="S10" s="188" t="s">
        <v>190</v>
      </c>
      <c r="T10" s="189" t="s">
        <v>191</v>
      </c>
      <c r="U10" s="163">
        <v>0</v>
      </c>
      <c r="V10" s="163">
        <f t="shared" si="6"/>
        <v>0</v>
      </c>
      <c r="W10" s="163"/>
      <c r="X10" s="163" t="s">
        <v>270</v>
      </c>
      <c r="Y10" s="163" t="s">
        <v>193</v>
      </c>
      <c r="Z10" s="153"/>
      <c r="AA10" s="153"/>
      <c r="AB10" s="153"/>
      <c r="AC10" s="153"/>
      <c r="AD10" s="153"/>
      <c r="AE10" s="153"/>
      <c r="AF10" s="153"/>
      <c r="AG10" s="153" t="s">
        <v>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56.25" outlineLevel="1" x14ac:dyDescent="0.2">
      <c r="A11" s="183">
        <v>3</v>
      </c>
      <c r="B11" s="184" t="s">
        <v>823</v>
      </c>
      <c r="C11" s="192" t="s">
        <v>824</v>
      </c>
      <c r="D11" s="185" t="s">
        <v>325</v>
      </c>
      <c r="E11" s="186">
        <v>195</v>
      </c>
      <c r="F11" s="187"/>
      <c r="G11" s="188">
        <f t="shared" si="0"/>
        <v>0</v>
      </c>
      <c r="H11" s="187"/>
      <c r="I11" s="188">
        <f t="shared" si="1"/>
        <v>0</v>
      </c>
      <c r="J11" s="187"/>
      <c r="K11" s="188">
        <f t="shared" si="2"/>
        <v>0</v>
      </c>
      <c r="L11" s="188">
        <v>21</v>
      </c>
      <c r="M11" s="188">
        <f t="shared" si="3"/>
        <v>0</v>
      </c>
      <c r="N11" s="186">
        <v>3.8000000000000002E-4</v>
      </c>
      <c r="O11" s="186">
        <f t="shared" si="4"/>
        <v>7.0000000000000007E-2</v>
      </c>
      <c r="P11" s="186">
        <v>0</v>
      </c>
      <c r="Q11" s="186">
        <f t="shared" si="5"/>
        <v>0</v>
      </c>
      <c r="R11" s="188" t="s">
        <v>269</v>
      </c>
      <c r="S11" s="188" t="s">
        <v>190</v>
      </c>
      <c r="T11" s="189" t="s">
        <v>191</v>
      </c>
      <c r="U11" s="163">
        <v>0</v>
      </c>
      <c r="V11" s="163">
        <f t="shared" si="6"/>
        <v>0</v>
      </c>
      <c r="W11" s="163"/>
      <c r="X11" s="163" t="s">
        <v>270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45" outlineLevel="1" x14ac:dyDescent="0.2">
      <c r="A12" s="183">
        <v>4</v>
      </c>
      <c r="B12" s="184" t="s">
        <v>825</v>
      </c>
      <c r="C12" s="192" t="s">
        <v>826</v>
      </c>
      <c r="D12" s="185" t="s">
        <v>325</v>
      </c>
      <c r="E12" s="186">
        <v>107</v>
      </c>
      <c r="F12" s="187"/>
      <c r="G12" s="188">
        <f t="shared" si="0"/>
        <v>0</v>
      </c>
      <c r="H12" s="187"/>
      <c r="I12" s="188">
        <f t="shared" si="1"/>
        <v>0</v>
      </c>
      <c r="J12" s="187"/>
      <c r="K12" s="188">
        <f t="shared" si="2"/>
        <v>0</v>
      </c>
      <c r="L12" s="188">
        <v>21</v>
      </c>
      <c r="M12" s="188">
        <f t="shared" si="3"/>
        <v>0</v>
      </c>
      <c r="N12" s="186">
        <v>1.9499999999999999E-3</v>
      </c>
      <c r="O12" s="186">
        <f t="shared" si="4"/>
        <v>0.21</v>
      </c>
      <c r="P12" s="186">
        <v>0</v>
      </c>
      <c r="Q12" s="186">
        <f t="shared" si="5"/>
        <v>0</v>
      </c>
      <c r="R12" s="188" t="s">
        <v>269</v>
      </c>
      <c r="S12" s="188" t="s">
        <v>190</v>
      </c>
      <c r="T12" s="189" t="s">
        <v>191</v>
      </c>
      <c r="U12" s="163">
        <v>0</v>
      </c>
      <c r="V12" s="163">
        <f t="shared" si="6"/>
        <v>0</v>
      </c>
      <c r="W12" s="163"/>
      <c r="X12" s="163" t="s">
        <v>270</v>
      </c>
      <c r="Y12" s="163" t="s">
        <v>193</v>
      </c>
      <c r="Z12" s="153"/>
      <c r="AA12" s="153"/>
      <c r="AB12" s="153"/>
      <c r="AC12" s="153"/>
      <c r="AD12" s="153"/>
      <c r="AE12" s="153"/>
      <c r="AF12" s="153"/>
      <c r="AG12" s="153" t="s">
        <v>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ht="45" outlineLevel="1" x14ac:dyDescent="0.2">
      <c r="A13" s="183">
        <v>5</v>
      </c>
      <c r="B13" s="184" t="s">
        <v>827</v>
      </c>
      <c r="C13" s="192" t="s">
        <v>828</v>
      </c>
      <c r="D13" s="185" t="s">
        <v>325</v>
      </c>
      <c r="E13" s="186">
        <v>75</v>
      </c>
      <c r="F13" s="187"/>
      <c r="G13" s="188">
        <f t="shared" si="0"/>
        <v>0</v>
      </c>
      <c r="H13" s="187"/>
      <c r="I13" s="188">
        <f t="shared" si="1"/>
        <v>0</v>
      </c>
      <c r="J13" s="187"/>
      <c r="K13" s="188">
        <f t="shared" si="2"/>
        <v>0</v>
      </c>
      <c r="L13" s="188">
        <v>21</v>
      </c>
      <c r="M13" s="188">
        <f t="shared" si="3"/>
        <v>0</v>
      </c>
      <c r="N13" s="186">
        <v>1.89E-3</v>
      </c>
      <c r="O13" s="186">
        <f t="shared" si="4"/>
        <v>0.14000000000000001</v>
      </c>
      <c r="P13" s="186">
        <v>0</v>
      </c>
      <c r="Q13" s="186">
        <f t="shared" si="5"/>
        <v>0</v>
      </c>
      <c r="R13" s="188" t="s">
        <v>269</v>
      </c>
      <c r="S13" s="188" t="s">
        <v>190</v>
      </c>
      <c r="T13" s="189" t="s">
        <v>191</v>
      </c>
      <c r="U13" s="163">
        <v>0</v>
      </c>
      <c r="V13" s="163">
        <f t="shared" si="6"/>
        <v>0</v>
      </c>
      <c r="W13" s="163"/>
      <c r="X13" s="163" t="s">
        <v>270</v>
      </c>
      <c r="Y13" s="163" t="s">
        <v>193</v>
      </c>
      <c r="Z13" s="153"/>
      <c r="AA13" s="153"/>
      <c r="AB13" s="153"/>
      <c r="AC13" s="153"/>
      <c r="AD13" s="153"/>
      <c r="AE13" s="153"/>
      <c r="AF13" s="153"/>
      <c r="AG13" s="153" t="s">
        <v>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45" outlineLevel="1" x14ac:dyDescent="0.2">
      <c r="A14" s="183">
        <v>6</v>
      </c>
      <c r="B14" s="184" t="s">
        <v>829</v>
      </c>
      <c r="C14" s="192" t="s">
        <v>830</v>
      </c>
      <c r="D14" s="185" t="s">
        <v>325</v>
      </c>
      <c r="E14" s="186">
        <v>102</v>
      </c>
      <c r="F14" s="187"/>
      <c r="G14" s="188">
        <f t="shared" si="0"/>
        <v>0</v>
      </c>
      <c r="H14" s="187"/>
      <c r="I14" s="188">
        <f t="shared" si="1"/>
        <v>0</v>
      </c>
      <c r="J14" s="187"/>
      <c r="K14" s="188">
        <f t="shared" si="2"/>
        <v>0</v>
      </c>
      <c r="L14" s="188">
        <v>21</v>
      </c>
      <c r="M14" s="188">
        <f t="shared" si="3"/>
        <v>0</v>
      </c>
      <c r="N14" s="186">
        <v>2.64E-3</v>
      </c>
      <c r="O14" s="186">
        <f t="shared" si="4"/>
        <v>0.27</v>
      </c>
      <c r="P14" s="186">
        <v>0</v>
      </c>
      <c r="Q14" s="186">
        <f t="shared" si="5"/>
        <v>0</v>
      </c>
      <c r="R14" s="188" t="s">
        <v>269</v>
      </c>
      <c r="S14" s="188" t="s">
        <v>190</v>
      </c>
      <c r="T14" s="189" t="s">
        <v>191</v>
      </c>
      <c r="U14" s="163">
        <v>0</v>
      </c>
      <c r="V14" s="163">
        <f t="shared" si="6"/>
        <v>0</v>
      </c>
      <c r="W14" s="163"/>
      <c r="X14" s="163" t="s">
        <v>270</v>
      </c>
      <c r="Y14" s="163" t="s">
        <v>193</v>
      </c>
      <c r="Z14" s="153"/>
      <c r="AA14" s="153"/>
      <c r="AB14" s="153"/>
      <c r="AC14" s="153"/>
      <c r="AD14" s="153"/>
      <c r="AE14" s="153"/>
      <c r="AF14" s="153"/>
      <c r="AG14" s="153" t="s">
        <v>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ht="33.75" outlineLevel="1" x14ac:dyDescent="0.2">
      <c r="A15" s="183">
        <v>7</v>
      </c>
      <c r="B15" s="184" t="s">
        <v>831</v>
      </c>
      <c r="C15" s="192" t="s">
        <v>832</v>
      </c>
      <c r="D15" s="185" t="s">
        <v>325</v>
      </c>
      <c r="E15" s="186">
        <v>220</v>
      </c>
      <c r="F15" s="187"/>
      <c r="G15" s="188">
        <f t="shared" si="0"/>
        <v>0</v>
      </c>
      <c r="H15" s="187"/>
      <c r="I15" s="188">
        <f t="shared" si="1"/>
        <v>0</v>
      </c>
      <c r="J15" s="187"/>
      <c r="K15" s="188">
        <f t="shared" si="2"/>
        <v>0</v>
      </c>
      <c r="L15" s="188">
        <v>21</v>
      </c>
      <c r="M15" s="188">
        <f t="shared" si="3"/>
        <v>0</v>
      </c>
      <c r="N15" s="186">
        <v>1.6000000000000001E-4</v>
      </c>
      <c r="O15" s="186">
        <f t="shared" si="4"/>
        <v>0.04</v>
      </c>
      <c r="P15" s="186">
        <v>0</v>
      </c>
      <c r="Q15" s="186">
        <f t="shared" si="5"/>
        <v>0</v>
      </c>
      <c r="R15" s="188" t="s">
        <v>269</v>
      </c>
      <c r="S15" s="188" t="s">
        <v>190</v>
      </c>
      <c r="T15" s="189" t="s">
        <v>191</v>
      </c>
      <c r="U15" s="163">
        <v>0</v>
      </c>
      <c r="V15" s="163">
        <f t="shared" si="6"/>
        <v>0</v>
      </c>
      <c r="W15" s="163"/>
      <c r="X15" s="163" t="s">
        <v>270</v>
      </c>
      <c r="Y15" s="163" t="s">
        <v>193</v>
      </c>
      <c r="Z15" s="153"/>
      <c r="AA15" s="153"/>
      <c r="AB15" s="153"/>
      <c r="AC15" s="153"/>
      <c r="AD15" s="153"/>
      <c r="AE15" s="153"/>
      <c r="AF15" s="153"/>
      <c r="AG15" s="153" t="s">
        <v>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33.75" outlineLevel="1" x14ac:dyDescent="0.2">
      <c r="A16" s="183">
        <v>8</v>
      </c>
      <c r="B16" s="184" t="s">
        <v>833</v>
      </c>
      <c r="C16" s="192" t="s">
        <v>834</v>
      </c>
      <c r="D16" s="185" t="s">
        <v>325</v>
      </c>
      <c r="E16" s="186">
        <v>107</v>
      </c>
      <c r="F16" s="187"/>
      <c r="G16" s="188">
        <f t="shared" si="0"/>
        <v>0</v>
      </c>
      <c r="H16" s="187"/>
      <c r="I16" s="188">
        <f t="shared" si="1"/>
        <v>0</v>
      </c>
      <c r="J16" s="187"/>
      <c r="K16" s="188">
        <f t="shared" si="2"/>
        <v>0</v>
      </c>
      <c r="L16" s="188">
        <v>21</v>
      </c>
      <c r="M16" s="188">
        <f t="shared" si="3"/>
        <v>0</v>
      </c>
      <c r="N16" s="186">
        <v>3.1E-4</v>
      </c>
      <c r="O16" s="186">
        <f t="shared" si="4"/>
        <v>0.03</v>
      </c>
      <c r="P16" s="186">
        <v>0</v>
      </c>
      <c r="Q16" s="186">
        <f t="shared" si="5"/>
        <v>0</v>
      </c>
      <c r="R16" s="188" t="s">
        <v>269</v>
      </c>
      <c r="S16" s="188" t="s">
        <v>190</v>
      </c>
      <c r="T16" s="189" t="s">
        <v>191</v>
      </c>
      <c r="U16" s="163">
        <v>0</v>
      </c>
      <c r="V16" s="163">
        <f t="shared" si="6"/>
        <v>0</v>
      </c>
      <c r="W16" s="163"/>
      <c r="X16" s="163" t="s">
        <v>270</v>
      </c>
      <c r="Y16" s="163" t="s">
        <v>193</v>
      </c>
      <c r="Z16" s="153"/>
      <c r="AA16" s="153"/>
      <c r="AB16" s="153"/>
      <c r="AC16" s="153"/>
      <c r="AD16" s="153"/>
      <c r="AE16" s="153"/>
      <c r="AF16" s="153"/>
      <c r="AG16" s="153" t="s">
        <v>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33.75" outlineLevel="1" x14ac:dyDescent="0.2">
      <c r="A17" s="183">
        <v>9</v>
      </c>
      <c r="B17" s="184" t="s">
        <v>835</v>
      </c>
      <c r="C17" s="192" t="s">
        <v>836</v>
      </c>
      <c r="D17" s="185" t="s">
        <v>325</v>
      </c>
      <c r="E17" s="186">
        <v>177</v>
      </c>
      <c r="F17" s="187"/>
      <c r="G17" s="188">
        <f t="shared" si="0"/>
        <v>0</v>
      </c>
      <c r="H17" s="187"/>
      <c r="I17" s="188">
        <f t="shared" si="1"/>
        <v>0</v>
      </c>
      <c r="J17" s="187"/>
      <c r="K17" s="188">
        <f t="shared" si="2"/>
        <v>0</v>
      </c>
      <c r="L17" s="188">
        <v>21</v>
      </c>
      <c r="M17" s="188">
        <f t="shared" si="3"/>
        <v>0</v>
      </c>
      <c r="N17" s="186">
        <v>5.0000000000000001E-4</v>
      </c>
      <c r="O17" s="186">
        <f t="shared" si="4"/>
        <v>0.09</v>
      </c>
      <c r="P17" s="186">
        <v>0</v>
      </c>
      <c r="Q17" s="186">
        <f t="shared" si="5"/>
        <v>0</v>
      </c>
      <c r="R17" s="188" t="s">
        <v>269</v>
      </c>
      <c r="S17" s="188" t="s">
        <v>190</v>
      </c>
      <c r="T17" s="189" t="s">
        <v>191</v>
      </c>
      <c r="U17" s="163">
        <v>0</v>
      </c>
      <c r="V17" s="163">
        <f t="shared" si="6"/>
        <v>0</v>
      </c>
      <c r="W17" s="163"/>
      <c r="X17" s="163" t="s">
        <v>270</v>
      </c>
      <c r="Y17" s="163" t="s">
        <v>193</v>
      </c>
      <c r="Z17" s="153"/>
      <c r="AA17" s="153"/>
      <c r="AB17" s="153"/>
      <c r="AC17" s="153"/>
      <c r="AD17" s="153"/>
      <c r="AE17" s="153"/>
      <c r="AF17" s="153"/>
      <c r="AG17" s="153" t="s">
        <v>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83">
        <v>10</v>
      </c>
      <c r="B18" s="184" t="s">
        <v>837</v>
      </c>
      <c r="C18" s="192" t="s">
        <v>838</v>
      </c>
      <c r="D18" s="185" t="s">
        <v>337</v>
      </c>
      <c r="E18" s="186">
        <v>5</v>
      </c>
      <c r="F18" s="187"/>
      <c r="G18" s="188">
        <f t="shared" si="0"/>
        <v>0</v>
      </c>
      <c r="H18" s="187"/>
      <c r="I18" s="188">
        <f t="shared" si="1"/>
        <v>0</v>
      </c>
      <c r="J18" s="187"/>
      <c r="K18" s="188">
        <f t="shared" si="2"/>
        <v>0</v>
      </c>
      <c r="L18" s="188">
        <v>21</v>
      </c>
      <c r="M18" s="188">
        <f t="shared" si="3"/>
        <v>0</v>
      </c>
      <c r="N18" s="186">
        <v>2.0000000000000002E-5</v>
      </c>
      <c r="O18" s="186">
        <f t="shared" si="4"/>
        <v>0</v>
      </c>
      <c r="P18" s="186">
        <v>0</v>
      </c>
      <c r="Q18" s="186">
        <f t="shared" si="5"/>
        <v>0</v>
      </c>
      <c r="R18" s="188" t="s">
        <v>269</v>
      </c>
      <c r="S18" s="188" t="s">
        <v>190</v>
      </c>
      <c r="T18" s="189" t="s">
        <v>191</v>
      </c>
      <c r="U18" s="163">
        <v>0</v>
      </c>
      <c r="V18" s="163">
        <f t="shared" si="6"/>
        <v>0</v>
      </c>
      <c r="W18" s="163"/>
      <c r="X18" s="163" t="s">
        <v>270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83">
        <v>11</v>
      </c>
      <c r="B19" s="184" t="s">
        <v>839</v>
      </c>
      <c r="C19" s="192" t="s">
        <v>840</v>
      </c>
      <c r="D19" s="185" t="s">
        <v>337</v>
      </c>
      <c r="E19" s="186">
        <v>3</v>
      </c>
      <c r="F19" s="187"/>
      <c r="G19" s="188">
        <f t="shared" si="0"/>
        <v>0</v>
      </c>
      <c r="H19" s="187"/>
      <c r="I19" s="188">
        <f t="shared" si="1"/>
        <v>0</v>
      </c>
      <c r="J19" s="187"/>
      <c r="K19" s="188">
        <f t="shared" si="2"/>
        <v>0</v>
      </c>
      <c r="L19" s="188">
        <v>21</v>
      </c>
      <c r="M19" s="188">
        <f t="shared" si="3"/>
        <v>0</v>
      </c>
      <c r="N19" s="186">
        <v>6.9999999999999994E-5</v>
      </c>
      <c r="O19" s="186">
        <f t="shared" si="4"/>
        <v>0</v>
      </c>
      <c r="P19" s="186">
        <v>0</v>
      </c>
      <c r="Q19" s="186">
        <f t="shared" si="5"/>
        <v>0</v>
      </c>
      <c r="R19" s="188" t="s">
        <v>269</v>
      </c>
      <c r="S19" s="188" t="s">
        <v>190</v>
      </c>
      <c r="T19" s="189" t="s">
        <v>191</v>
      </c>
      <c r="U19" s="163">
        <v>0</v>
      </c>
      <c r="V19" s="163">
        <f t="shared" si="6"/>
        <v>0</v>
      </c>
      <c r="W19" s="163"/>
      <c r="X19" s="163" t="s">
        <v>270</v>
      </c>
      <c r="Y19" s="163" t="s">
        <v>193</v>
      </c>
      <c r="Z19" s="153"/>
      <c r="AA19" s="153"/>
      <c r="AB19" s="153"/>
      <c r="AC19" s="153"/>
      <c r="AD19" s="153"/>
      <c r="AE19" s="153"/>
      <c r="AF19" s="153"/>
      <c r="AG19" s="153" t="s">
        <v>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ht="22.5" outlineLevel="1" x14ac:dyDescent="0.2">
      <c r="A20" s="183">
        <v>12</v>
      </c>
      <c r="B20" s="184" t="s">
        <v>841</v>
      </c>
      <c r="C20" s="192" t="s">
        <v>842</v>
      </c>
      <c r="D20" s="185" t="s">
        <v>337</v>
      </c>
      <c r="E20" s="186">
        <v>4</v>
      </c>
      <c r="F20" s="187"/>
      <c r="G20" s="188">
        <f t="shared" si="0"/>
        <v>0</v>
      </c>
      <c r="H20" s="187"/>
      <c r="I20" s="188">
        <f t="shared" si="1"/>
        <v>0</v>
      </c>
      <c r="J20" s="187"/>
      <c r="K20" s="188">
        <f t="shared" si="2"/>
        <v>0</v>
      </c>
      <c r="L20" s="188">
        <v>21</v>
      </c>
      <c r="M20" s="188">
        <f t="shared" si="3"/>
        <v>0</v>
      </c>
      <c r="N20" s="186">
        <v>1.6000000000000001E-4</v>
      </c>
      <c r="O20" s="186">
        <f t="shared" si="4"/>
        <v>0</v>
      </c>
      <c r="P20" s="186">
        <v>0</v>
      </c>
      <c r="Q20" s="186">
        <f t="shared" si="5"/>
        <v>0</v>
      </c>
      <c r="R20" s="188" t="s">
        <v>269</v>
      </c>
      <c r="S20" s="188" t="s">
        <v>190</v>
      </c>
      <c r="T20" s="189" t="s">
        <v>191</v>
      </c>
      <c r="U20" s="163">
        <v>0</v>
      </c>
      <c r="V20" s="163">
        <f t="shared" si="6"/>
        <v>0</v>
      </c>
      <c r="W20" s="163"/>
      <c r="X20" s="163" t="s">
        <v>270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33.75" outlineLevel="1" x14ac:dyDescent="0.2">
      <c r="A21" s="183">
        <v>13</v>
      </c>
      <c r="B21" s="184" t="s">
        <v>843</v>
      </c>
      <c r="C21" s="192" t="s">
        <v>844</v>
      </c>
      <c r="D21" s="185" t="s">
        <v>337</v>
      </c>
      <c r="E21" s="186">
        <v>4</v>
      </c>
      <c r="F21" s="187"/>
      <c r="G21" s="188">
        <f t="shared" si="0"/>
        <v>0</v>
      </c>
      <c r="H21" s="187"/>
      <c r="I21" s="188">
        <f t="shared" si="1"/>
        <v>0</v>
      </c>
      <c r="J21" s="187"/>
      <c r="K21" s="188">
        <f t="shared" si="2"/>
        <v>0</v>
      </c>
      <c r="L21" s="188">
        <v>21</v>
      </c>
      <c r="M21" s="188">
        <f t="shared" si="3"/>
        <v>0</v>
      </c>
      <c r="N21" s="186">
        <v>1.0000000000000001E-5</v>
      </c>
      <c r="O21" s="186">
        <f t="shared" si="4"/>
        <v>0</v>
      </c>
      <c r="P21" s="186">
        <v>0</v>
      </c>
      <c r="Q21" s="186">
        <f t="shared" si="5"/>
        <v>0</v>
      </c>
      <c r="R21" s="188" t="s">
        <v>269</v>
      </c>
      <c r="S21" s="188" t="s">
        <v>190</v>
      </c>
      <c r="T21" s="189" t="s">
        <v>191</v>
      </c>
      <c r="U21" s="163">
        <v>0</v>
      </c>
      <c r="V21" s="163">
        <f t="shared" si="6"/>
        <v>0</v>
      </c>
      <c r="W21" s="163"/>
      <c r="X21" s="163" t="s">
        <v>270</v>
      </c>
      <c r="Y21" s="163" t="s">
        <v>193</v>
      </c>
      <c r="Z21" s="153"/>
      <c r="AA21" s="153"/>
      <c r="AB21" s="153"/>
      <c r="AC21" s="153"/>
      <c r="AD21" s="153"/>
      <c r="AE21" s="153"/>
      <c r="AF21" s="153"/>
      <c r="AG21" s="153" t="s">
        <v>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33.75" outlineLevel="1" x14ac:dyDescent="0.2">
      <c r="A22" s="183">
        <v>14</v>
      </c>
      <c r="B22" s="184" t="s">
        <v>845</v>
      </c>
      <c r="C22" s="192" t="s">
        <v>846</v>
      </c>
      <c r="D22" s="185" t="s">
        <v>337</v>
      </c>
      <c r="E22" s="186">
        <v>16</v>
      </c>
      <c r="F22" s="187"/>
      <c r="G22" s="188">
        <f t="shared" si="0"/>
        <v>0</v>
      </c>
      <c r="H22" s="187"/>
      <c r="I22" s="188">
        <f t="shared" si="1"/>
        <v>0</v>
      </c>
      <c r="J22" s="187"/>
      <c r="K22" s="188">
        <f t="shared" si="2"/>
        <v>0</v>
      </c>
      <c r="L22" s="188">
        <v>21</v>
      </c>
      <c r="M22" s="188">
        <f t="shared" si="3"/>
        <v>0</v>
      </c>
      <c r="N22" s="186">
        <v>3.0000000000000001E-5</v>
      </c>
      <c r="O22" s="186">
        <f t="shared" si="4"/>
        <v>0</v>
      </c>
      <c r="P22" s="186">
        <v>0</v>
      </c>
      <c r="Q22" s="186">
        <f t="shared" si="5"/>
        <v>0</v>
      </c>
      <c r="R22" s="188" t="s">
        <v>269</v>
      </c>
      <c r="S22" s="188" t="s">
        <v>190</v>
      </c>
      <c r="T22" s="189" t="s">
        <v>191</v>
      </c>
      <c r="U22" s="163">
        <v>0</v>
      </c>
      <c r="V22" s="163">
        <f t="shared" si="6"/>
        <v>0</v>
      </c>
      <c r="W22" s="163"/>
      <c r="X22" s="163" t="s">
        <v>270</v>
      </c>
      <c r="Y22" s="163" t="s">
        <v>193</v>
      </c>
      <c r="Z22" s="153"/>
      <c r="AA22" s="153"/>
      <c r="AB22" s="153"/>
      <c r="AC22" s="153"/>
      <c r="AD22" s="153"/>
      <c r="AE22" s="153"/>
      <c r="AF22" s="153"/>
      <c r="AG22" s="153" t="s">
        <v>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33.75" outlineLevel="1" x14ac:dyDescent="0.2">
      <c r="A23" s="183">
        <v>15</v>
      </c>
      <c r="B23" s="184" t="s">
        <v>847</v>
      </c>
      <c r="C23" s="192" t="s">
        <v>848</v>
      </c>
      <c r="D23" s="185" t="s">
        <v>337</v>
      </c>
      <c r="E23" s="186">
        <v>6</v>
      </c>
      <c r="F23" s="187"/>
      <c r="G23" s="188">
        <f t="shared" si="0"/>
        <v>0</v>
      </c>
      <c r="H23" s="187"/>
      <c r="I23" s="188">
        <f t="shared" si="1"/>
        <v>0</v>
      </c>
      <c r="J23" s="187"/>
      <c r="K23" s="188">
        <f t="shared" si="2"/>
        <v>0</v>
      </c>
      <c r="L23" s="188">
        <v>21</v>
      </c>
      <c r="M23" s="188">
        <f t="shared" si="3"/>
        <v>0</v>
      </c>
      <c r="N23" s="186">
        <v>4.0000000000000003E-5</v>
      </c>
      <c r="O23" s="186">
        <f t="shared" si="4"/>
        <v>0</v>
      </c>
      <c r="P23" s="186">
        <v>0</v>
      </c>
      <c r="Q23" s="186">
        <f t="shared" si="5"/>
        <v>0</v>
      </c>
      <c r="R23" s="188" t="s">
        <v>269</v>
      </c>
      <c r="S23" s="188" t="s">
        <v>190</v>
      </c>
      <c r="T23" s="189" t="s">
        <v>191</v>
      </c>
      <c r="U23" s="163">
        <v>0</v>
      </c>
      <c r="V23" s="163">
        <f t="shared" si="6"/>
        <v>0</v>
      </c>
      <c r="W23" s="163"/>
      <c r="X23" s="163" t="s">
        <v>270</v>
      </c>
      <c r="Y23" s="163" t="s">
        <v>193</v>
      </c>
      <c r="Z23" s="153"/>
      <c r="AA23" s="153"/>
      <c r="AB23" s="153"/>
      <c r="AC23" s="153"/>
      <c r="AD23" s="153"/>
      <c r="AE23" s="153"/>
      <c r="AF23" s="153"/>
      <c r="AG23" s="153" t="s">
        <v>271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33.75" outlineLevel="1" x14ac:dyDescent="0.2">
      <c r="A24" s="183">
        <v>16</v>
      </c>
      <c r="B24" s="184" t="s">
        <v>849</v>
      </c>
      <c r="C24" s="192" t="s">
        <v>850</v>
      </c>
      <c r="D24" s="185" t="s">
        <v>337</v>
      </c>
      <c r="E24" s="186">
        <v>6</v>
      </c>
      <c r="F24" s="187"/>
      <c r="G24" s="188">
        <f t="shared" si="0"/>
        <v>0</v>
      </c>
      <c r="H24" s="187"/>
      <c r="I24" s="188">
        <f t="shared" si="1"/>
        <v>0</v>
      </c>
      <c r="J24" s="187"/>
      <c r="K24" s="188">
        <f t="shared" si="2"/>
        <v>0</v>
      </c>
      <c r="L24" s="188">
        <v>21</v>
      </c>
      <c r="M24" s="188">
        <f t="shared" si="3"/>
        <v>0</v>
      </c>
      <c r="N24" s="186">
        <v>6.9999999999999994E-5</v>
      </c>
      <c r="O24" s="186">
        <f t="shared" si="4"/>
        <v>0</v>
      </c>
      <c r="P24" s="186">
        <v>0</v>
      </c>
      <c r="Q24" s="186">
        <f t="shared" si="5"/>
        <v>0</v>
      </c>
      <c r="R24" s="188" t="s">
        <v>269</v>
      </c>
      <c r="S24" s="188" t="s">
        <v>190</v>
      </c>
      <c r="T24" s="189" t="s">
        <v>191</v>
      </c>
      <c r="U24" s="163">
        <v>0</v>
      </c>
      <c r="V24" s="163">
        <f t="shared" si="6"/>
        <v>0</v>
      </c>
      <c r="W24" s="163"/>
      <c r="X24" s="163" t="s">
        <v>270</v>
      </c>
      <c r="Y24" s="163" t="s">
        <v>193</v>
      </c>
      <c r="Z24" s="153"/>
      <c r="AA24" s="153"/>
      <c r="AB24" s="153"/>
      <c r="AC24" s="153"/>
      <c r="AD24" s="153"/>
      <c r="AE24" s="153"/>
      <c r="AF24" s="153"/>
      <c r="AG24" s="153" t="s">
        <v>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3">
        <v>17</v>
      </c>
      <c r="B25" s="184" t="s">
        <v>612</v>
      </c>
      <c r="C25" s="192" t="s">
        <v>613</v>
      </c>
      <c r="D25" s="185" t="s">
        <v>325</v>
      </c>
      <c r="E25" s="186">
        <v>230</v>
      </c>
      <c r="F25" s="187"/>
      <c r="G25" s="188">
        <f t="shared" si="0"/>
        <v>0</v>
      </c>
      <c r="H25" s="187"/>
      <c r="I25" s="188">
        <f t="shared" si="1"/>
        <v>0</v>
      </c>
      <c r="J25" s="187"/>
      <c r="K25" s="188">
        <f t="shared" si="2"/>
        <v>0</v>
      </c>
      <c r="L25" s="188">
        <v>21</v>
      </c>
      <c r="M25" s="188">
        <f t="shared" si="3"/>
        <v>0</v>
      </c>
      <c r="N25" s="186">
        <v>9.5E-4</v>
      </c>
      <c r="O25" s="186">
        <f t="shared" si="4"/>
        <v>0.22</v>
      </c>
      <c r="P25" s="186">
        <v>0</v>
      </c>
      <c r="Q25" s="186">
        <f t="shared" si="5"/>
        <v>0</v>
      </c>
      <c r="R25" s="188" t="s">
        <v>269</v>
      </c>
      <c r="S25" s="188" t="s">
        <v>190</v>
      </c>
      <c r="T25" s="189" t="s">
        <v>191</v>
      </c>
      <c r="U25" s="163">
        <v>0</v>
      </c>
      <c r="V25" s="163">
        <f t="shared" si="6"/>
        <v>0</v>
      </c>
      <c r="W25" s="163"/>
      <c r="X25" s="163" t="s">
        <v>270</v>
      </c>
      <c r="Y25" s="163" t="s">
        <v>193</v>
      </c>
      <c r="Z25" s="153"/>
      <c r="AA25" s="153"/>
      <c r="AB25" s="153"/>
      <c r="AC25" s="153"/>
      <c r="AD25" s="153"/>
      <c r="AE25" s="153"/>
      <c r="AF25" s="153"/>
      <c r="AG25" s="153" t="s">
        <v>271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3">
        <v>18</v>
      </c>
      <c r="B26" s="184" t="s">
        <v>618</v>
      </c>
      <c r="C26" s="192" t="s">
        <v>619</v>
      </c>
      <c r="D26" s="185" t="s">
        <v>337</v>
      </c>
      <c r="E26" s="186">
        <v>16</v>
      </c>
      <c r="F26" s="187"/>
      <c r="G26" s="188">
        <f t="shared" si="0"/>
        <v>0</v>
      </c>
      <c r="H26" s="187"/>
      <c r="I26" s="188">
        <f t="shared" si="1"/>
        <v>0</v>
      </c>
      <c r="J26" s="187"/>
      <c r="K26" s="188">
        <f t="shared" si="2"/>
        <v>0</v>
      </c>
      <c r="L26" s="188">
        <v>21</v>
      </c>
      <c r="M26" s="188">
        <f t="shared" si="3"/>
        <v>0</v>
      </c>
      <c r="N26" s="186">
        <v>2.1000000000000001E-4</v>
      </c>
      <c r="O26" s="186">
        <f t="shared" si="4"/>
        <v>0</v>
      </c>
      <c r="P26" s="186">
        <v>0</v>
      </c>
      <c r="Q26" s="186">
        <f t="shared" si="5"/>
        <v>0</v>
      </c>
      <c r="R26" s="188" t="s">
        <v>269</v>
      </c>
      <c r="S26" s="188" t="s">
        <v>190</v>
      </c>
      <c r="T26" s="189" t="s">
        <v>191</v>
      </c>
      <c r="U26" s="163">
        <v>0</v>
      </c>
      <c r="V26" s="163">
        <f t="shared" si="6"/>
        <v>0</v>
      </c>
      <c r="W26" s="163"/>
      <c r="X26" s="163" t="s">
        <v>270</v>
      </c>
      <c r="Y26" s="163" t="s">
        <v>193</v>
      </c>
      <c r="Z26" s="153"/>
      <c r="AA26" s="153"/>
      <c r="AB26" s="153"/>
      <c r="AC26" s="153"/>
      <c r="AD26" s="153"/>
      <c r="AE26" s="153"/>
      <c r="AF26" s="153"/>
      <c r="AG26" s="153" t="s">
        <v>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1" x14ac:dyDescent="0.2">
      <c r="A27" s="183">
        <v>19</v>
      </c>
      <c r="B27" s="184" t="s">
        <v>851</v>
      </c>
      <c r="C27" s="192" t="s">
        <v>852</v>
      </c>
      <c r="D27" s="185" t="s">
        <v>337</v>
      </c>
      <c r="E27" s="186">
        <v>12</v>
      </c>
      <c r="F27" s="187"/>
      <c r="G27" s="188">
        <f t="shared" si="0"/>
        <v>0</v>
      </c>
      <c r="H27" s="187"/>
      <c r="I27" s="188">
        <f t="shared" si="1"/>
        <v>0</v>
      </c>
      <c r="J27" s="187"/>
      <c r="K27" s="188">
        <f t="shared" si="2"/>
        <v>0</v>
      </c>
      <c r="L27" s="188">
        <v>21</v>
      </c>
      <c r="M27" s="188">
        <f t="shared" si="3"/>
        <v>0</v>
      </c>
      <c r="N27" s="186">
        <v>2.9E-4</v>
      </c>
      <c r="O27" s="186">
        <f t="shared" si="4"/>
        <v>0</v>
      </c>
      <c r="P27" s="186">
        <v>0</v>
      </c>
      <c r="Q27" s="186">
        <f t="shared" si="5"/>
        <v>0</v>
      </c>
      <c r="R27" s="188" t="s">
        <v>269</v>
      </c>
      <c r="S27" s="188" t="s">
        <v>190</v>
      </c>
      <c r="T27" s="189" t="s">
        <v>191</v>
      </c>
      <c r="U27" s="163">
        <v>0</v>
      </c>
      <c r="V27" s="163">
        <f t="shared" si="6"/>
        <v>0</v>
      </c>
      <c r="W27" s="163"/>
      <c r="X27" s="163" t="s">
        <v>270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83">
        <v>20</v>
      </c>
      <c r="B28" s="184" t="s">
        <v>853</v>
      </c>
      <c r="C28" s="192" t="s">
        <v>854</v>
      </c>
      <c r="D28" s="185" t="s">
        <v>337</v>
      </c>
      <c r="E28" s="186">
        <v>6</v>
      </c>
      <c r="F28" s="187"/>
      <c r="G28" s="188">
        <f t="shared" si="0"/>
        <v>0</v>
      </c>
      <c r="H28" s="187"/>
      <c r="I28" s="188">
        <f t="shared" si="1"/>
        <v>0</v>
      </c>
      <c r="J28" s="187"/>
      <c r="K28" s="188">
        <f t="shared" si="2"/>
        <v>0</v>
      </c>
      <c r="L28" s="188">
        <v>21</v>
      </c>
      <c r="M28" s="188">
        <f t="shared" si="3"/>
        <v>0</v>
      </c>
      <c r="N28" s="186">
        <v>2.9E-4</v>
      </c>
      <c r="O28" s="186">
        <f t="shared" si="4"/>
        <v>0</v>
      </c>
      <c r="P28" s="186">
        <v>0</v>
      </c>
      <c r="Q28" s="186">
        <f t="shared" si="5"/>
        <v>0</v>
      </c>
      <c r="R28" s="188" t="s">
        <v>269</v>
      </c>
      <c r="S28" s="188" t="s">
        <v>190</v>
      </c>
      <c r="T28" s="189" t="s">
        <v>191</v>
      </c>
      <c r="U28" s="163">
        <v>0</v>
      </c>
      <c r="V28" s="163">
        <f t="shared" si="6"/>
        <v>0</v>
      </c>
      <c r="W28" s="163"/>
      <c r="X28" s="163" t="s">
        <v>270</v>
      </c>
      <c r="Y28" s="163" t="s">
        <v>193</v>
      </c>
      <c r="Z28" s="153"/>
      <c r="AA28" s="153"/>
      <c r="AB28" s="153"/>
      <c r="AC28" s="153"/>
      <c r="AD28" s="153"/>
      <c r="AE28" s="153"/>
      <c r="AF28" s="153"/>
      <c r="AG28" s="153" t="s">
        <v>271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83">
        <v>21</v>
      </c>
      <c r="B29" s="184" t="s">
        <v>855</v>
      </c>
      <c r="C29" s="192" t="s">
        <v>856</v>
      </c>
      <c r="D29" s="185" t="s">
        <v>337</v>
      </c>
      <c r="E29" s="186">
        <v>6</v>
      </c>
      <c r="F29" s="187"/>
      <c r="G29" s="188">
        <f t="shared" si="0"/>
        <v>0</v>
      </c>
      <c r="H29" s="187"/>
      <c r="I29" s="188">
        <f t="shared" si="1"/>
        <v>0</v>
      </c>
      <c r="J29" s="187"/>
      <c r="K29" s="188">
        <f t="shared" si="2"/>
        <v>0</v>
      </c>
      <c r="L29" s="188">
        <v>21</v>
      </c>
      <c r="M29" s="188">
        <f t="shared" si="3"/>
        <v>0</v>
      </c>
      <c r="N29" s="186">
        <v>2.9E-4</v>
      </c>
      <c r="O29" s="186">
        <f t="shared" si="4"/>
        <v>0</v>
      </c>
      <c r="P29" s="186">
        <v>0</v>
      </c>
      <c r="Q29" s="186">
        <f t="shared" si="5"/>
        <v>0</v>
      </c>
      <c r="R29" s="188" t="s">
        <v>269</v>
      </c>
      <c r="S29" s="188" t="s">
        <v>190</v>
      </c>
      <c r="T29" s="189" t="s">
        <v>191</v>
      </c>
      <c r="U29" s="163">
        <v>0</v>
      </c>
      <c r="V29" s="163">
        <f t="shared" si="6"/>
        <v>0</v>
      </c>
      <c r="W29" s="163"/>
      <c r="X29" s="163" t="s">
        <v>270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1" x14ac:dyDescent="0.2">
      <c r="A30" s="183">
        <v>22</v>
      </c>
      <c r="B30" s="184" t="s">
        <v>857</v>
      </c>
      <c r="C30" s="192" t="s">
        <v>858</v>
      </c>
      <c r="D30" s="185" t="s">
        <v>337</v>
      </c>
      <c r="E30" s="186">
        <v>3</v>
      </c>
      <c r="F30" s="187"/>
      <c r="G30" s="188">
        <f t="shared" si="0"/>
        <v>0</v>
      </c>
      <c r="H30" s="187"/>
      <c r="I30" s="188">
        <f t="shared" si="1"/>
        <v>0</v>
      </c>
      <c r="J30" s="187"/>
      <c r="K30" s="188">
        <f t="shared" si="2"/>
        <v>0</v>
      </c>
      <c r="L30" s="188">
        <v>21</v>
      </c>
      <c r="M30" s="188">
        <f t="shared" si="3"/>
        <v>0</v>
      </c>
      <c r="N30" s="186">
        <v>2.9E-4</v>
      </c>
      <c r="O30" s="186">
        <f t="shared" si="4"/>
        <v>0</v>
      </c>
      <c r="P30" s="186">
        <v>0</v>
      </c>
      <c r="Q30" s="186">
        <f t="shared" si="5"/>
        <v>0</v>
      </c>
      <c r="R30" s="188" t="s">
        <v>269</v>
      </c>
      <c r="S30" s="188" t="s">
        <v>190</v>
      </c>
      <c r="T30" s="189" t="s">
        <v>191</v>
      </c>
      <c r="U30" s="163">
        <v>0</v>
      </c>
      <c r="V30" s="163">
        <f t="shared" si="6"/>
        <v>0</v>
      </c>
      <c r="W30" s="163"/>
      <c r="X30" s="163" t="s">
        <v>270</v>
      </c>
      <c r="Y30" s="163" t="s">
        <v>193</v>
      </c>
      <c r="Z30" s="153"/>
      <c r="AA30" s="153"/>
      <c r="AB30" s="153"/>
      <c r="AC30" s="153"/>
      <c r="AD30" s="153"/>
      <c r="AE30" s="153"/>
      <c r="AF30" s="153"/>
      <c r="AG30" s="153" t="s">
        <v>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3">
        <v>23</v>
      </c>
      <c r="B31" s="184" t="s">
        <v>859</v>
      </c>
      <c r="C31" s="192" t="s">
        <v>860</v>
      </c>
      <c r="D31" s="185" t="s">
        <v>325</v>
      </c>
      <c r="E31" s="186">
        <v>168</v>
      </c>
      <c r="F31" s="187"/>
      <c r="G31" s="188">
        <f t="shared" si="0"/>
        <v>0</v>
      </c>
      <c r="H31" s="187"/>
      <c r="I31" s="188">
        <f t="shared" si="1"/>
        <v>0</v>
      </c>
      <c r="J31" s="187"/>
      <c r="K31" s="188">
        <f t="shared" si="2"/>
        <v>0</v>
      </c>
      <c r="L31" s="188">
        <v>21</v>
      </c>
      <c r="M31" s="188">
        <f t="shared" si="3"/>
        <v>0</v>
      </c>
      <c r="N31" s="186">
        <v>6.0000000000000002E-5</v>
      </c>
      <c r="O31" s="186">
        <f t="shared" si="4"/>
        <v>0.01</v>
      </c>
      <c r="P31" s="186">
        <v>0</v>
      </c>
      <c r="Q31" s="186">
        <f t="shared" si="5"/>
        <v>0</v>
      </c>
      <c r="R31" s="188" t="s">
        <v>269</v>
      </c>
      <c r="S31" s="188" t="s">
        <v>190</v>
      </c>
      <c r="T31" s="189" t="s">
        <v>191</v>
      </c>
      <c r="U31" s="163">
        <v>0</v>
      </c>
      <c r="V31" s="163">
        <f t="shared" si="6"/>
        <v>0</v>
      </c>
      <c r="W31" s="163"/>
      <c r="X31" s="163" t="s">
        <v>270</v>
      </c>
      <c r="Y31" s="163" t="s">
        <v>193</v>
      </c>
      <c r="Z31" s="153"/>
      <c r="AA31" s="153"/>
      <c r="AB31" s="153"/>
      <c r="AC31" s="153"/>
      <c r="AD31" s="153"/>
      <c r="AE31" s="153"/>
      <c r="AF31" s="153"/>
      <c r="AG31" s="153" t="s">
        <v>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3">
        <v>24</v>
      </c>
      <c r="B32" s="184" t="s">
        <v>632</v>
      </c>
      <c r="C32" s="192" t="s">
        <v>861</v>
      </c>
      <c r="D32" s="185" t="s">
        <v>337</v>
      </c>
      <c r="E32" s="186">
        <v>1</v>
      </c>
      <c r="F32" s="187"/>
      <c r="G32" s="188">
        <f t="shared" si="0"/>
        <v>0</v>
      </c>
      <c r="H32" s="187"/>
      <c r="I32" s="188">
        <f t="shared" si="1"/>
        <v>0</v>
      </c>
      <c r="J32" s="187"/>
      <c r="K32" s="188">
        <f t="shared" si="2"/>
        <v>0</v>
      </c>
      <c r="L32" s="188">
        <v>21</v>
      </c>
      <c r="M32" s="188">
        <f t="shared" si="3"/>
        <v>0</v>
      </c>
      <c r="N32" s="186">
        <v>5.0999999999999997E-2</v>
      </c>
      <c r="O32" s="186">
        <f t="shared" si="4"/>
        <v>0.05</v>
      </c>
      <c r="P32" s="186">
        <v>0</v>
      </c>
      <c r="Q32" s="186">
        <f t="shared" si="5"/>
        <v>0</v>
      </c>
      <c r="R32" s="188"/>
      <c r="S32" s="188" t="s">
        <v>252</v>
      </c>
      <c r="T32" s="189" t="s">
        <v>253</v>
      </c>
      <c r="U32" s="163">
        <v>0</v>
      </c>
      <c r="V32" s="163">
        <f t="shared" si="6"/>
        <v>0</v>
      </c>
      <c r="W32" s="163"/>
      <c r="X32" s="163" t="s">
        <v>270</v>
      </c>
      <c r="Y32" s="163" t="s">
        <v>193</v>
      </c>
      <c r="Z32" s="153"/>
      <c r="AA32" s="153"/>
      <c r="AB32" s="153"/>
      <c r="AC32" s="153"/>
      <c r="AD32" s="153"/>
      <c r="AE32" s="153"/>
      <c r="AF32" s="153"/>
      <c r="AG32" s="153" t="s">
        <v>271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68" t="s">
        <v>184</v>
      </c>
      <c r="B33" s="169" t="s">
        <v>147</v>
      </c>
      <c r="C33" s="190" t="s">
        <v>148</v>
      </c>
      <c r="D33" s="170"/>
      <c r="E33" s="171"/>
      <c r="F33" s="172"/>
      <c r="G33" s="172">
        <f>SUMIF(AG34:AG52,"&lt;&gt;NOR",G34:G52)</f>
        <v>0</v>
      </c>
      <c r="H33" s="172"/>
      <c r="I33" s="172">
        <f>SUM(I34:I52)</f>
        <v>0</v>
      </c>
      <c r="J33" s="172"/>
      <c r="K33" s="172">
        <f>SUM(K34:K52)</f>
        <v>0</v>
      </c>
      <c r="L33" s="172"/>
      <c r="M33" s="172">
        <f>SUM(M34:M52)</f>
        <v>0</v>
      </c>
      <c r="N33" s="171"/>
      <c r="O33" s="171">
        <f>SUM(O34:O52)</f>
        <v>0</v>
      </c>
      <c r="P33" s="171"/>
      <c r="Q33" s="171">
        <f>SUM(Q34:Q52)</f>
        <v>0</v>
      </c>
      <c r="R33" s="172"/>
      <c r="S33" s="172"/>
      <c r="T33" s="173"/>
      <c r="U33" s="167"/>
      <c r="V33" s="167">
        <f>SUM(V34:V52)</f>
        <v>251.11</v>
      </c>
      <c r="W33" s="167"/>
      <c r="X33" s="167"/>
      <c r="Y33" s="167"/>
      <c r="AG33" t="s">
        <v>185</v>
      </c>
    </row>
    <row r="34" spans="1:60" ht="22.5" outlineLevel="1" x14ac:dyDescent="0.2">
      <c r="A34" s="183">
        <v>25</v>
      </c>
      <c r="B34" s="184" t="s">
        <v>672</v>
      </c>
      <c r="C34" s="192" t="s">
        <v>673</v>
      </c>
      <c r="D34" s="185" t="s">
        <v>337</v>
      </c>
      <c r="E34" s="186">
        <v>16</v>
      </c>
      <c r="F34" s="187"/>
      <c r="G34" s="188">
        <f t="shared" ref="G34:G39" si="7">ROUND(E34*F34,2)</f>
        <v>0</v>
      </c>
      <c r="H34" s="187"/>
      <c r="I34" s="188">
        <f t="shared" ref="I34:I39" si="8">ROUND(E34*H34,2)</f>
        <v>0</v>
      </c>
      <c r="J34" s="187"/>
      <c r="K34" s="188">
        <f t="shared" ref="K34:K39" si="9">ROUND(E34*J34,2)</f>
        <v>0</v>
      </c>
      <c r="L34" s="188">
        <v>21</v>
      </c>
      <c r="M34" s="188">
        <f t="shared" ref="M34:M39" si="10">G34*(1+L34/100)</f>
        <v>0</v>
      </c>
      <c r="N34" s="186">
        <v>0</v>
      </c>
      <c r="O34" s="186">
        <f t="shared" ref="O34:O39" si="11">ROUND(E34*N34,2)</f>
        <v>0</v>
      </c>
      <c r="P34" s="186">
        <v>0</v>
      </c>
      <c r="Q34" s="186">
        <f t="shared" ref="Q34:Q39" si="12">ROUND(E34*P34,2)</f>
        <v>0</v>
      </c>
      <c r="R34" s="188" t="s">
        <v>147</v>
      </c>
      <c r="S34" s="188" t="s">
        <v>190</v>
      </c>
      <c r="T34" s="189" t="s">
        <v>191</v>
      </c>
      <c r="U34" s="163">
        <v>8.2170000000000007E-2</v>
      </c>
      <c r="V34" s="163">
        <f t="shared" ref="V34:V39" si="13">ROUND(E34*U34,2)</f>
        <v>1.31</v>
      </c>
      <c r="W34" s="163"/>
      <c r="X34" s="163" t="s">
        <v>192</v>
      </c>
      <c r="Y34" s="163" t="s">
        <v>193</v>
      </c>
      <c r="Z34" s="153"/>
      <c r="AA34" s="153"/>
      <c r="AB34" s="153"/>
      <c r="AC34" s="153"/>
      <c r="AD34" s="153"/>
      <c r="AE34" s="153"/>
      <c r="AF34" s="153"/>
      <c r="AG34" s="153" t="s">
        <v>194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ht="22.5" outlineLevel="1" x14ac:dyDescent="0.2">
      <c r="A35" s="183">
        <v>26</v>
      </c>
      <c r="B35" s="184" t="s">
        <v>862</v>
      </c>
      <c r="C35" s="192" t="s">
        <v>863</v>
      </c>
      <c r="D35" s="185" t="s">
        <v>337</v>
      </c>
      <c r="E35" s="186">
        <v>2</v>
      </c>
      <c r="F35" s="187"/>
      <c r="G35" s="188">
        <f t="shared" si="7"/>
        <v>0</v>
      </c>
      <c r="H35" s="187"/>
      <c r="I35" s="188">
        <f t="shared" si="8"/>
        <v>0</v>
      </c>
      <c r="J35" s="187"/>
      <c r="K35" s="188">
        <f t="shared" si="9"/>
        <v>0</v>
      </c>
      <c r="L35" s="188">
        <v>21</v>
      </c>
      <c r="M35" s="188">
        <f t="shared" si="10"/>
        <v>0</v>
      </c>
      <c r="N35" s="186">
        <v>0</v>
      </c>
      <c r="O35" s="186">
        <f t="shared" si="11"/>
        <v>0</v>
      </c>
      <c r="P35" s="186">
        <v>0</v>
      </c>
      <c r="Q35" s="186">
        <f t="shared" si="12"/>
        <v>0</v>
      </c>
      <c r="R35" s="188" t="s">
        <v>147</v>
      </c>
      <c r="S35" s="188" t="s">
        <v>190</v>
      </c>
      <c r="T35" s="189" t="s">
        <v>191</v>
      </c>
      <c r="U35" s="163">
        <v>0.23183000000000001</v>
      </c>
      <c r="V35" s="163">
        <f t="shared" si="13"/>
        <v>0.46</v>
      </c>
      <c r="W35" s="163"/>
      <c r="X35" s="163" t="s">
        <v>192</v>
      </c>
      <c r="Y35" s="163" t="s">
        <v>193</v>
      </c>
      <c r="Z35" s="153"/>
      <c r="AA35" s="153"/>
      <c r="AB35" s="153"/>
      <c r="AC35" s="153"/>
      <c r="AD35" s="153"/>
      <c r="AE35" s="153"/>
      <c r="AF35" s="153"/>
      <c r="AG35" s="153" t="s">
        <v>194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ht="22.5" outlineLevel="1" x14ac:dyDescent="0.2">
      <c r="A36" s="183">
        <v>27</v>
      </c>
      <c r="B36" s="184" t="s">
        <v>676</v>
      </c>
      <c r="C36" s="192" t="s">
        <v>677</v>
      </c>
      <c r="D36" s="185" t="s">
        <v>337</v>
      </c>
      <c r="E36" s="186">
        <v>10</v>
      </c>
      <c r="F36" s="187"/>
      <c r="G36" s="188">
        <f t="shared" si="7"/>
        <v>0</v>
      </c>
      <c r="H36" s="187"/>
      <c r="I36" s="188">
        <f t="shared" si="8"/>
        <v>0</v>
      </c>
      <c r="J36" s="187"/>
      <c r="K36" s="188">
        <f t="shared" si="9"/>
        <v>0</v>
      </c>
      <c r="L36" s="188">
        <v>21</v>
      </c>
      <c r="M36" s="188">
        <f t="shared" si="10"/>
        <v>0</v>
      </c>
      <c r="N36" s="186">
        <v>0</v>
      </c>
      <c r="O36" s="186">
        <f t="shared" si="11"/>
        <v>0</v>
      </c>
      <c r="P36" s="186">
        <v>0</v>
      </c>
      <c r="Q36" s="186">
        <f t="shared" si="12"/>
        <v>0</v>
      </c>
      <c r="R36" s="188" t="s">
        <v>147</v>
      </c>
      <c r="S36" s="188" t="s">
        <v>190</v>
      </c>
      <c r="T36" s="189" t="s">
        <v>191</v>
      </c>
      <c r="U36" s="163">
        <v>0.26350000000000001</v>
      </c>
      <c r="V36" s="163">
        <f t="shared" si="13"/>
        <v>2.64</v>
      </c>
      <c r="W36" s="163"/>
      <c r="X36" s="163" t="s">
        <v>192</v>
      </c>
      <c r="Y36" s="163" t="s">
        <v>193</v>
      </c>
      <c r="Z36" s="153"/>
      <c r="AA36" s="153"/>
      <c r="AB36" s="153"/>
      <c r="AC36" s="153"/>
      <c r="AD36" s="153"/>
      <c r="AE36" s="153"/>
      <c r="AF36" s="153"/>
      <c r="AG36" s="153" t="s">
        <v>194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ht="22.5" outlineLevel="1" x14ac:dyDescent="0.2">
      <c r="A37" s="183">
        <v>28</v>
      </c>
      <c r="B37" s="184" t="s">
        <v>864</v>
      </c>
      <c r="C37" s="192" t="s">
        <v>865</v>
      </c>
      <c r="D37" s="185" t="s">
        <v>337</v>
      </c>
      <c r="E37" s="186">
        <v>6</v>
      </c>
      <c r="F37" s="187"/>
      <c r="G37" s="188">
        <f t="shared" si="7"/>
        <v>0</v>
      </c>
      <c r="H37" s="187"/>
      <c r="I37" s="188">
        <f t="shared" si="8"/>
        <v>0</v>
      </c>
      <c r="J37" s="187"/>
      <c r="K37" s="188">
        <f t="shared" si="9"/>
        <v>0</v>
      </c>
      <c r="L37" s="188">
        <v>21</v>
      </c>
      <c r="M37" s="188">
        <f t="shared" si="10"/>
        <v>0</v>
      </c>
      <c r="N37" s="186">
        <v>0</v>
      </c>
      <c r="O37" s="186">
        <f t="shared" si="11"/>
        <v>0</v>
      </c>
      <c r="P37" s="186">
        <v>0</v>
      </c>
      <c r="Q37" s="186">
        <f t="shared" si="12"/>
        <v>0</v>
      </c>
      <c r="R37" s="188" t="s">
        <v>147</v>
      </c>
      <c r="S37" s="188" t="s">
        <v>190</v>
      </c>
      <c r="T37" s="189" t="s">
        <v>191</v>
      </c>
      <c r="U37" s="163">
        <v>0.28449999999999998</v>
      </c>
      <c r="V37" s="163">
        <f t="shared" si="13"/>
        <v>1.71</v>
      </c>
      <c r="W37" s="163"/>
      <c r="X37" s="163" t="s">
        <v>192</v>
      </c>
      <c r="Y37" s="163" t="s">
        <v>193</v>
      </c>
      <c r="Z37" s="153"/>
      <c r="AA37" s="153"/>
      <c r="AB37" s="153"/>
      <c r="AC37" s="153"/>
      <c r="AD37" s="153"/>
      <c r="AE37" s="153"/>
      <c r="AF37" s="153"/>
      <c r="AG37" s="153" t="s">
        <v>194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83">
        <v>29</v>
      </c>
      <c r="B38" s="184" t="s">
        <v>678</v>
      </c>
      <c r="C38" s="192" t="s">
        <v>679</v>
      </c>
      <c r="D38" s="185" t="s">
        <v>337</v>
      </c>
      <c r="E38" s="186">
        <v>6</v>
      </c>
      <c r="F38" s="187"/>
      <c r="G38" s="188">
        <f t="shared" si="7"/>
        <v>0</v>
      </c>
      <c r="H38" s="187"/>
      <c r="I38" s="188">
        <f t="shared" si="8"/>
        <v>0</v>
      </c>
      <c r="J38" s="187"/>
      <c r="K38" s="188">
        <f t="shared" si="9"/>
        <v>0</v>
      </c>
      <c r="L38" s="188">
        <v>21</v>
      </c>
      <c r="M38" s="188">
        <f t="shared" si="10"/>
        <v>0</v>
      </c>
      <c r="N38" s="186">
        <v>0</v>
      </c>
      <c r="O38" s="186">
        <f t="shared" si="11"/>
        <v>0</v>
      </c>
      <c r="P38" s="186">
        <v>0</v>
      </c>
      <c r="Q38" s="186">
        <f t="shared" si="12"/>
        <v>0</v>
      </c>
      <c r="R38" s="188" t="s">
        <v>147</v>
      </c>
      <c r="S38" s="188" t="s">
        <v>190</v>
      </c>
      <c r="T38" s="189" t="s">
        <v>191</v>
      </c>
      <c r="U38" s="163">
        <v>0.39</v>
      </c>
      <c r="V38" s="163">
        <f t="shared" si="13"/>
        <v>2.34</v>
      </c>
      <c r="W38" s="163"/>
      <c r="X38" s="163" t="s">
        <v>192</v>
      </c>
      <c r="Y38" s="163" t="s">
        <v>193</v>
      </c>
      <c r="Z38" s="153"/>
      <c r="AA38" s="153"/>
      <c r="AB38" s="153"/>
      <c r="AC38" s="153"/>
      <c r="AD38" s="153"/>
      <c r="AE38" s="153"/>
      <c r="AF38" s="153"/>
      <c r="AG38" s="153" t="s">
        <v>194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ht="22.5" outlineLevel="1" x14ac:dyDescent="0.2">
      <c r="A39" s="175">
        <v>30</v>
      </c>
      <c r="B39" s="176" t="s">
        <v>866</v>
      </c>
      <c r="C39" s="191" t="s">
        <v>867</v>
      </c>
      <c r="D39" s="177" t="s">
        <v>337</v>
      </c>
      <c r="E39" s="178">
        <v>3</v>
      </c>
      <c r="F39" s="179"/>
      <c r="G39" s="180">
        <f t="shared" si="7"/>
        <v>0</v>
      </c>
      <c r="H39" s="179"/>
      <c r="I39" s="180">
        <f t="shared" si="8"/>
        <v>0</v>
      </c>
      <c r="J39" s="179"/>
      <c r="K39" s="180">
        <f t="shared" si="9"/>
        <v>0</v>
      </c>
      <c r="L39" s="180">
        <v>21</v>
      </c>
      <c r="M39" s="180">
        <f t="shared" si="10"/>
        <v>0</v>
      </c>
      <c r="N39" s="178">
        <v>0</v>
      </c>
      <c r="O39" s="178">
        <f t="shared" si="11"/>
        <v>0</v>
      </c>
      <c r="P39" s="178">
        <v>0</v>
      </c>
      <c r="Q39" s="178">
        <f t="shared" si="12"/>
        <v>0</v>
      </c>
      <c r="R39" s="180" t="s">
        <v>147</v>
      </c>
      <c r="S39" s="180" t="s">
        <v>190</v>
      </c>
      <c r="T39" s="181" t="s">
        <v>191</v>
      </c>
      <c r="U39" s="163">
        <v>4.9580000000000002</v>
      </c>
      <c r="V39" s="163">
        <f t="shared" si="13"/>
        <v>14.87</v>
      </c>
      <c r="W39" s="163"/>
      <c r="X39" s="163" t="s">
        <v>192</v>
      </c>
      <c r="Y39" s="163" t="s">
        <v>193</v>
      </c>
      <c r="Z39" s="153"/>
      <c r="AA39" s="153"/>
      <c r="AB39" s="153"/>
      <c r="AC39" s="153"/>
      <c r="AD39" s="153"/>
      <c r="AE39" s="153"/>
      <c r="AF39" s="153"/>
      <c r="AG39" s="153" t="s">
        <v>194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ht="22.5" outlineLevel="2" x14ac:dyDescent="0.2">
      <c r="A40" s="160"/>
      <c r="B40" s="161"/>
      <c r="C40" s="256" t="s">
        <v>682</v>
      </c>
      <c r="D40" s="257"/>
      <c r="E40" s="257"/>
      <c r="F40" s="257"/>
      <c r="G40" s="257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196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82" t="str">
        <f>C40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40" s="153"/>
      <c r="BC40" s="153"/>
      <c r="BD40" s="153"/>
      <c r="BE40" s="153"/>
      <c r="BF40" s="153"/>
      <c r="BG40" s="153"/>
      <c r="BH40" s="153"/>
    </row>
    <row r="41" spans="1:60" ht="22.5" outlineLevel="1" x14ac:dyDescent="0.2">
      <c r="A41" s="175">
        <v>31</v>
      </c>
      <c r="B41" s="176" t="s">
        <v>639</v>
      </c>
      <c r="C41" s="191" t="s">
        <v>640</v>
      </c>
      <c r="D41" s="177" t="s">
        <v>325</v>
      </c>
      <c r="E41" s="178">
        <v>230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147</v>
      </c>
      <c r="S41" s="180" t="s">
        <v>190</v>
      </c>
      <c r="T41" s="181" t="s">
        <v>191</v>
      </c>
      <c r="U41" s="163">
        <v>0.12</v>
      </c>
      <c r="V41" s="163">
        <f>ROUND(E41*U41,2)</f>
        <v>27.6</v>
      </c>
      <c r="W41" s="163"/>
      <c r="X41" s="163" t="s">
        <v>192</v>
      </c>
      <c r="Y41" s="163" t="s">
        <v>193</v>
      </c>
      <c r="Z41" s="153"/>
      <c r="AA41" s="153"/>
      <c r="AB41" s="153"/>
      <c r="AC41" s="153"/>
      <c r="AD41" s="153"/>
      <c r="AE41" s="153"/>
      <c r="AF41" s="153"/>
      <c r="AG41" s="153" t="s">
        <v>194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54" t="s">
        <v>641</v>
      </c>
      <c r="D42" s="255"/>
      <c r="E42" s="255"/>
      <c r="F42" s="255"/>
      <c r="G42" s="255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215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32</v>
      </c>
      <c r="B43" s="176" t="s">
        <v>642</v>
      </c>
      <c r="C43" s="191" t="s">
        <v>643</v>
      </c>
      <c r="D43" s="177" t="s">
        <v>337</v>
      </c>
      <c r="E43" s="178">
        <v>16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80" t="s">
        <v>147</v>
      </c>
      <c r="S43" s="180" t="s">
        <v>190</v>
      </c>
      <c r="T43" s="181" t="s">
        <v>191</v>
      </c>
      <c r="U43" s="163">
        <v>0.35</v>
      </c>
      <c r="V43" s="163">
        <f>ROUND(E43*U43,2)</f>
        <v>5.6</v>
      </c>
      <c r="W43" s="163"/>
      <c r="X43" s="163" t="s">
        <v>192</v>
      </c>
      <c r="Y43" s="163" t="s">
        <v>193</v>
      </c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54" t="s">
        <v>644</v>
      </c>
      <c r="D44" s="255"/>
      <c r="E44" s="255"/>
      <c r="F44" s="255"/>
      <c r="G44" s="255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215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3">
        <v>33</v>
      </c>
      <c r="B45" s="184" t="s">
        <v>868</v>
      </c>
      <c r="C45" s="192" t="s">
        <v>869</v>
      </c>
      <c r="D45" s="185" t="s">
        <v>325</v>
      </c>
      <c r="E45" s="186">
        <v>25</v>
      </c>
      <c r="F45" s="187"/>
      <c r="G45" s="188">
        <f t="shared" ref="G45:G52" si="14">ROUND(E45*F45,2)</f>
        <v>0</v>
      </c>
      <c r="H45" s="187"/>
      <c r="I45" s="188">
        <f t="shared" ref="I45:I52" si="15">ROUND(E45*H45,2)</f>
        <v>0</v>
      </c>
      <c r="J45" s="187"/>
      <c r="K45" s="188">
        <f t="shared" ref="K45:K52" si="16">ROUND(E45*J45,2)</f>
        <v>0</v>
      </c>
      <c r="L45" s="188">
        <v>21</v>
      </c>
      <c r="M45" s="188">
        <f t="shared" ref="M45:M52" si="17">G45*(1+L45/100)</f>
        <v>0</v>
      </c>
      <c r="N45" s="186">
        <v>0</v>
      </c>
      <c r="O45" s="186">
        <f t="shared" ref="O45:O52" si="18">ROUND(E45*N45,2)</f>
        <v>0</v>
      </c>
      <c r="P45" s="186">
        <v>0</v>
      </c>
      <c r="Q45" s="186">
        <f t="shared" ref="Q45:Q52" si="19">ROUND(E45*P45,2)</f>
        <v>0</v>
      </c>
      <c r="R45" s="188" t="s">
        <v>147</v>
      </c>
      <c r="S45" s="188" t="s">
        <v>190</v>
      </c>
      <c r="T45" s="189" t="s">
        <v>191</v>
      </c>
      <c r="U45" s="163">
        <v>7.4060000000000001E-2</v>
      </c>
      <c r="V45" s="163">
        <f t="shared" ref="V45:V52" si="20">ROUND(E45*U45,2)</f>
        <v>1.85</v>
      </c>
      <c r="W45" s="163"/>
      <c r="X45" s="163" t="s">
        <v>192</v>
      </c>
      <c r="Y45" s="163" t="s">
        <v>193</v>
      </c>
      <c r="Z45" s="153"/>
      <c r="AA45" s="153"/>
      <c r="AB45" s="153"/>
      <c r="AC45" s="153"/>
      <c r="AD45" s="153"/>
      <c r="AE45" s="153"/>
      <c r="AF45" s="153"/>
      <c r="AG45" s="153" t="s">
        <v>194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3">
        <v>34</v>
      </c>
      <c r="B46" s="184" t="s">
        <v>870</v>
      </c>
      <c r="C46" s="192" t="s">
        <v>871</v>
      </c>
      <c r="D46" s="185" t="s">
        <v>325</v>
      </c>
      <c r="E46" s="186">
        <v>195</v>
      </c>
      <c r="F46" s="187"/>
      <c r="G46" s="188">
        <f t="shared" si="14"/>
        <v>0</v>
      </c>
      <c r="H46" s="187"/>
      <c r="I46" s="188">
        <f t="shared" si="15"/>
        <v>0</v>
      </c>
      <c r="J46" s="187"/>
      <c r="K46" s="188">
        <f t="shared" si="16"/>
        <v>0</v>
      </c>
      <c r="L46" s="188">
        <v>21</v>
      </c>
      <c r="M46" s="188">
        <f t="shared" si="17"/>
        <v>0</v>
      </c>
      <c r="N46" s="186">
        <v>0</v>
      </c>
      <c r="O46" s="186">
        <f t="shared" si="18"/>
        <v>0</v>
      </c>
      <c r="P46" s="186">
        <v>0</v>
      </c>
      <c r="Q46" s="186">
        <f t="shared" si="19"/>
        <v>0</v>
      </c>
      <c r="R46" s="188" t="s">
        <v>147</v>
      </c>
      <c r="S46" s="188" t="s">
        <v>190</v>
      </c>
      <c r="T46" s="189" t="s">
        <v>191</v>
      </c>
      <c r="U46" s="163">
        <v>5.0959999999999998E-2</v>
      </c>
      <c r="V46" s="163">
        <f t="shared" si="20"/>
        <v>9.94</v>
      </c>
      <c r="W46" s="163"/>
      <c r="X46" s="163" t="s">
        <v>192</v>
      </c>
      <c r="Y46" s="163" t="s">
        <v>193</v>
      </c>
      <c r="Z46" s="153"/>
      <c r="AA46" s="153"/>
      <c r="AB46" s="153"/>
      <c r="AC46" s="153"/>
      <c r="AD46" s="153"/>
      <c r="AE46" s="153"/>
      <c r="AF46" s="153"/>
      <c r="AG46" s="153" t="s">
        <v>194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3">
        <v>35</v>
      </c>
      <c r="B47" s="184" t="s">
        <v>872</v>
      </c>
      <c r="C47" s="192" t="s">
        <v>873</v>
      </c>
      <c r="D47" s="185" t="s">
        <v>325</v>
      </c>
      <c r="E47" s="186">
        <v>107</v>
      </c>
      <c r="F47" s="187"/>
      <c r="G47" s="188">
        <f t="shared" si="14"/>
        <v>0</v>
      </c>
      <c r="H47" s="187"/>
      <c r="I47" s="188">
        <f t="shared" si="15"/>
        <v>0</v>
      </c>
      <c r="J47" s="187"/>
      <c r="K47" s="188">
        <f t="shared" si="16"/>
        <v>0</v>
      </c>
      <c r="L47" s="188">
        <v>21</v>
      </c>
      <c r="M47" s="188">
        <f t="shared" si="17"/>
        <v>0</v>
      </c>
      <c r="N47" s="186">
        <v>0</v>
      </c>
      <c r="O47" s="186">
        <f t="shared" si="18"/>
        <v>0</v>
      </c>
      <c r="P47" s="186">
        <v>0</v>
      </c>
      <c r="Q47" s="186">
        <f t="shared" si="19"/>
        <v>0</v>
      </c>
      <c r="R47" s="188" t="s">
        <v>147</v>
      </c>
      <c r="S47" s="188" t="s">
        <v>190</v>
      </c>
      <c r="T47" s="189" t="s">
        <v>191</v>
      </c>
      <c r="U47" s="163">
        <v>0.10532999999999999</v>
      </c>
      <c r="V47" s="163">
        <f t="shared" si="20"/>
        <v>11.27</v>
      </c>
      <c r="W47" s="163"/>
      <c r="X47" s="163" t="s">
        <v>192</v>
      </c>
      <c r="Y47" s="163" t="s">
        <v>193</v>
      </c>
      <c r="Z47" s="153"/>
      <c r="AA47" s="153"/>
      <c r="AB47" s="153"/>
      <c r="AC47" s="153"/>
      <c r="AD47" s="153"/>
      <c r="AE47" s="153"/>
      <c r="AF47" s="153"/>
      <c r="AG47" s="153" t="s">
        <v>194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ht="22.5" outlineLevel="1" x14ac:dyDescent="0.2">
      <c r="A48" s="183">
        <v>36</v>
      </c>
      <c r="B48" s="184" t="s">
        <v>874</v>
      </c>
      <c r="C48" s="192" t="s">
        <v>875</v>
      </c>
      <c r="D48" s="185" t="s">
        <v>325</v>
      </c>
      <c r="E48" s="186">
        <v>75</v>
      </c>
      <c r="F48" s="187"/>
      <c r="G48" s="188">
        <f t="shared" si="14"/>
        <v>0</v>
      </c>
      <c r="H48" s="187"/>
      <c r="I48" s="188">
        <f t="shared" si="15"/>
        <v>0</v>
      </c>
      <c r="J48" s="187"/>
      <c r="K48" s="188">
        <f t="shared" si="16"/>
        <v>0</v>
      </c>
      <c r="L48" s="188">
        <v>21</v>
      </c>
      <c r="M48" s="188">
        <f t="shared" si="17"/>
        <v>0</v>
      </c>
      <c r="N48" s="186">
        <v>0</v>
      </c>
      <c r="O48" s="186">
        <f t="shared" si="18"/>
        <v>0</v>
      </c>
      <c r="P48" s="186">
        <v>0</v>
      </c>
      <c r="Q48" s="186">
        <f t="shared" si="19"/>
        <v>0</v>
      </c>
      <c r="R48" s="188" t="s">
        <v>147</v>
      </c>
      <c r="S48" s="188" t="s">
        <v>190</v>
      </c>
      <c r="T48" s="189" t="s">
        <v>191</v>
      </c>
      <c r="U48" s="163">
        <v>0.10532999999999999</v>
      </c>
      <c r="V48" s="163">
        <f t="shared" si="20"/>
        <v>7.9</v>
      </c>
      <c r="W48" s="163"/>
      <c r="X48" s="163" t="s">
        <v>192</v>
      </c>
      <c r="Y48" s="163" t="s">
        <v>193</v>
      </c>
      <c r="Z48" s="153"/>
      <c r="AA48" s="153"/>
      <c r="AB48" s="153"/>
      <c r="AC48" s="153"/>
      <c r="AD48" s="153"/>
      <c r="AE48" s="153"/>
      <c r="AF48" s="153"/>
      <c r="AG48" s="153" t="s">
        <v>194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ht="22.5" outlineLevel="1" x14ac:dyDescent="0.2">
      <c r="A49" s="183">
        <v>37</v>
      </c>
      <c r="B49" s="184" t="s">
        <v>876</v>
      </c>
      <c r="C49" s="192" t="s">
        <v>877</v>
      </c>
      <c r="D49" s="185" t="s">
        <v>325</v>
      </c>
      <c r="E49" s="186">
        <v>102</v>
      </c>
      <c r="F49" s="187"/>
      <c r="G49" s="188">
        <f t="shared" si="14"/>
        <v>0</v>
      </c>
      <c r="H49" s="187"/>
      <c r="I49" s="188">
        <f t="shared" si="15"/>
        <v>0</v>
      </c>
      <c r="J49" s="187"/>
      <c r="K49" s="188">
        <f t="shared" si="16"/>
        <v>0</v>
      </c>
      <c r="L49" s="188">
        <v>21</v>
      </c>
      <c r="M49" s="188">
        <f t="shared" si="17"/>
        <v>0</v>
      </c>
      <c r="N49" s="186">
        <v>0</v>
      </c>
      <c r="O49" s="186">
        <f t="shared" si="18"/>
        <v>0</v>
      </c>
      <c r="P49" s="186">
        <v>0</v>
      </c>
      <c r="Q49" s="186">
        <f t="shared" si="19"/>
        <v>0</v>
      </c>
      <c r="R49" s="188" t="s">
        <v>147</v>
      </c>
      <c r="S49" s="188" t="s">
        <v>190</v>
      </c>
      <c r="T49" s="189" t="s">
        <v>191</v>
      </c>
      <c r="U49" s="163">
        <v>0.14749999999999999</v>
      </c>
      <c r="V49" s="163">
        <f t="shared" si="20"/>
        <v>15.05</v>
      </c>
      <c r="W49" s="163"/>
      <c r="X49" s="163" t="s">
        <v>192</v>
      </c>
      <c r="Y49" s="163" t="s">
        <v>193</v>
      </c>
      <c r="Z49" s="153"/>
      <c r="AA49" s="153"/>
      <c r="AB49" s="153"/>
      <c r="AC49" s="153"/>
      <c r="AD49" s="153"/>
      <c r="AE49" s="153"/>
      <c r="AF49" s="153"/>
      <c r="AG49" s="153" t="s">
        <v>194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83">
        <v>38</v>
      </c>
      <c r="B50" s="184" t="s">
        <v>878</v>
      </c>
      <c r="C50" s="192" t="s">
        <v>879</v>
      </c>
      <c r="D50" s="185" t="s">
        <v>325</v>
      </c>
      <c r="E50" s="186">
        <v>220</v>
      </c>
      <c r="F50" s="187"/>
      <c r="G50" s="188">
        <f t="shared" si="14"/>
        <v>0</v>
      </c>
      <c r="H50" s="187"/>
      <c r="I50" s="188">
        <f t="shared" si="15"/>
        <v>0</v>
      </c>
      <c r="J50" s="187"/>
      <c r="K50" s="188">
        <f t="shared" si="16"/>
        <v>0</v>
      </c>
      <c r="L50" s="188">
        <v>21</v>
      </c>
      <c r="M50" s="188">
        <f t="shared" si="17"/>
        <v>0</v>
      </c>
      <c r="N50" s="186">
        <v>0</v>
      </c>
      <c r="O50" s="186">
        <f t="shared" si="18"/>
        <v>0</v>
      </c>
      <c r="P50" s="186">
        <v>0</v>
      </c>
      <c r="Q50" s="186">
        <f t="shared" si="19"/>
        <v>0</v>
      </c>
      <c r="R50" s="188" t="s">
        <v>880</v>
      </c>
      <c r="S50" s="188" t="s">
        <v>190</v>
      </c>
      <c r="T50" s="189" t="s">
        <v>191</v>
      </c>
      <c r="U50" s="163">
        <v>0.28000000000000003</v>
      </c>
      <c r="V50" s="163">
        <f t="shared" si="20"/>
        <v>61.6</v>
      </c>
      <c r="W50" s="163"/>
      <c r="X50" s="163" t="s">
        <v>192</v>
      </c>
      <c r="Y50" s="163" t="s">
        <v>193</v>
      </c>
      <c r="Z50" s="153"/>
      <c r="AA50" s="153"/>
      <c r="AB50" s="153"/>
      <c r="AC50" s="153"/>
      <c r="AD50" s="153"/>
      <c r="AE50" s="153"/>
      <c r="AF50" s="153"/>
      <c r="AG50" s="153" t="s">
        <v>194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 x14ac:dyDescent="0.2">
      <c r="A51" s="183">
        <v>39</v>
      </c>
      <c r="B51" s="184" t="s">
        <v>881</v>
      </c>
      <c r="C51" s="192" t="s">
        <v>882</v>
      </c>
      <c r="D51" s="185" t="s">
        <v>325</v>
      </c>
      <c r="E51" s="186">
        <v>107</v>
      </c>
      <c r="F51" s="187"/>
      <c r="G51" s="188">
        <f t="shared" si="14"/>
        <v>0</v>
      </c>
      <c r="H51" s="187"/>
      <c r="I51" s="188">
        <f t="shared" si="15"/>
        <v>0</v>
      </c>
      <c r="J51" s="187"/>
      <c r="K51" s="188">
        <f t="shared" si="16"/>
        <v>0</v>
      </c>
      <c r="L51" s="188">
        <v>21</v>
      </c>
      <c r="M51" s="188">
        <f t="shared" si="17"/>
        <v>0</v>
      </c>
      <c r="N51" s="186">
        <v>0</v>
      </c>
      <c r="O51" s="186">
        <f t="shared" si="18"/>
        <v>0</v>
      </c>
      <c r="P51" s="186">
        <v>0</v>
      </c>
      <c r="Q51" s="186">
        <f t="shared" si="19"/>
        <v>0</v>
      </c>
      <c r="R51" s="188" t="s">
        <v>880</v>
      </c>
      <c r="S51" s="188" t="s">
        <v>190</v>
      </c>
      <c r="T51" s="189" t="s">
        <v>191</v>
      </c>
      <c r="U51" s="163">
        <v>0.3</v>
      </c>
      <c r="V51" s="163">
        <f t="shared" si="20"/>
        <v>32.1</v>
      </c>
      <c r="W51" s="163"/>
      <c r="X51" s="163" t="s">
        <v>192</v>
      </c>
      <c r="Y51" s="163" t="s">
        <v>193</v>
      </c>
      <c r="Z51" s="153"/>
      <c r="AA51" s="153"/>
      <c r="AB51" s="153"/>
      <c r="AC51" s="153"/>
      <c r="AD51" s="153"/>
      <c r="AE51" s="153"/>
      <c r="AF51" s="153"/>
      <c r="AG51" s="153" t="s">
        <v>194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ht="22.5" outlineLevel="1" x14ac:dyDescent="0.2">
      <c r="A52" s="183">
        <v>40</v>
      </c>
      <c r="B52" s="184" t="s">
        <v>883</v>
      </c>
      <c r="C52" s="192" t="s">
        <v>884</v>
      </c>
      <c r="D52" s="185" t="s">
        <v>325</v>
      </c>
      <c r="E52" s="186">
        <v>177</v>
      </c>
      <c r="F52" s="187"/>
      <c r="G52" s="188">
        <f t="shared" si="14"/>
        <v>0</v>
      </c>
      <c r="H52" s="187"/>
      <c r="I52" s="188">
        <f t="shared" si="15"/>
        <v>0</v>
      </c>
      <c r="J52" s="187"/>
      <c r="K52" s="188">
        <f t="shared" si="16"/>
        <v>0</v>
      </c>
      <c r="L52" s="188">
        <v>21</v>
      </c>
      <c r="M52" s="188">
        <f t="shared" si="17"/>
        <v>0</v>
      </c>
      <c r="N52" s="186">
        <v>0</v>
      </c>
      <c r="O52" s="186">
        <f t="shared" si="18"/>
        <v>0</v>
      </c>
      <c r="P52" s="186">
        <v>0</v>
      </c>
      <c r="Q52" s="186">
        <f t="shared" si="19"/>
        <v>0</v>
      </c>
      <c r="R52" s="188" t="s">
        <v>880</v>
      </c>
      <c r="S52" s="188" t="s">
        <v>190</v>
      </c>
      <c r="T52" s="189" t="s">
        <v>191</v>
      </c>
      <c r="U52" s="163">
        <v>0.31</v>
      </c>
      <c r="V52" s="163">
        <f t="shared" si="20"/>
        <v>54.87</v>
      </c>
      <c r="W52" s="163"/>
      <c r="X52" s="163" t="s">
        <v>192</v>
      </c>
      <c r="Y52" s="163" t="s">
        <v>193</v>
      </c>
      <c r="Z52" s="153"/>
      <c r="AA52" s="153"/>
      <c r="AB52" s="153"/>
      <c r="AC52" s="153"/>
      <c r="AD52" s="153"/>
      <c r="AE52" s="153"/>
      <c r="AF52" s="153"/>
      <c r="AG52" s="153" t="s">
        <v>194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x14ac:dyDescent="0.2">
      <c r="A53" s="168" t="s">
        <v>184</v>
      </c>
      <c r="B53" s="169" t="s">
        <v>151</v>
      </c>
      <c r="C53" s="190" t="s">
        <v>152</v>
      </c>
      <c r="D53" s="170"/>
      <c r="E53" s="171"/>
      <c r="F53" s="172"/>
      <c r="G53" s="172">
        <f>SUMIF(AG54:AG56,"&lt;&gt;NOR",G54:G56)</f>
        <v>0</v>
      </c>
      <c r="H53" s="172"/>
      <c r="I53" s="172">
        <f>SUM(I54:I56)</f>
        <v>0</v>
      </c>
      <c r="J53" s="172"/>
      <c r="K53" s="172">
        <f>SUM(K54:K56)</f>
        <v>0</v>
      </c>
      <c r="L53" s="172"/>
      <c r="M53" s="172">
        <f>SUM(M54:M56)</f>
        <v>0</v>
      </c>
      <c r="N53" s="171"/>
      <c r="O53" s="171">
        <f>SUM(O54:O56)</f>
        <v>34.4</v>
      </c>
      <c r="P53" s="171"/>
      <c r="Q53" s="171">
        <f>SUM(Q54:Q56)</f>
        <v>0</v>
      </c>
      <c r="R53" s="172"/>
      <c r="S53" s="172"/>
      <c r="T53" s="173"/>
      <c r="U53" s="167"/>
      <c r="V53" s="167">
        <f>SUM(V54:V56)</f>
        <v>90.46</v>
      </c>
      <c r="W53" s="167"/>
      <c r="X53" s="167"/>
      <c r="Y53" s="167"/>
      <c r="AG53" t="s">
        <v>185</v>
      </c>
    </row>
    <row r="54" spans="1:60" outlineLevel="1" x14ac:dyDescent="0.2">
      <c r="A54" s="183">
        <v>41</v>
      </c>
      <c r="B54" s="184" t="s">
        <v>885</v>
      </c>
      <c r="C54" s="192" t="s">
        <v>886</v>
      </c>
      <c r="D54" s="185" t="s">
        <v>325</v>
      </c>
      <c r="E54" s="186">
        <v>168</v>
      </c>
      <c r="F54" s="187"/>
      <c r="G54" s="188">
        <f>ROUND(E54*F54,2)</f>
        <v>0</v>
      </c>
      <c r="H54" s="187"/>
      <c r="I54" s="188">
        <f>ROUND(E54*H54,2)</f>
        <v>0</v>
      </c>
      <c r="J54" s="187"/>
      <c r="K54" s="188">
        <f>ROUND(E54*J54,2)</f>
        <v>0</v>
      </c>
      <c r="L54" s="188">
        <v>21</v>
      </c>
      <c r="M54" s="188">
        <f>G54*(1+L54/100)</f>
        <v>0</v>
      </c>
      <c r="N54" s="186">
        <v>0</v>
      </c>
      <c r="O54" s="186">
        <f>ROUND(E54*N54,2)</f>
        <v>0</v>
      </c>
      <c r="P54" s="186">
        <v>0</v>
      </c>
      <c r="Q54" s="186">
        <f>ROUND(E54*P54,2)</f>
        <v>0</v>
      </c>
      <c r="R54" s="188"/>
      <c r="S54" s="188" t="s">
        <v>190</v>
      </c>
      <c r="T54" s="189" t="s">
        <v>191</v>
      </c>
      <c r="U54" s="163">
        <v>0.13</v>
      </c>
      <c r="V54" s="163">
        <f>ROUND(E54*U54,2)</f>
        <v>21.84</v>
      </c>
      <c r="W54" s="163"/>
      <c r="X54" s="163" t="s">
        <v>192</v>
      </c>
      <c r="Y54" s="163" t="s">
        <v>193</v>
      </c>
      <c r="Z54" s="153"/>
      <c r="AA54" s="153"/>
      <c r="AB54" s="153"/>
      <c r="AC54" s="153"/>
      <c r="AD54" s="153"/>
      <c r="AE54" s="153"/>
      <c r="AF54" s="153"/>
      <c r="AG54" s="153" t="s">
        <v>194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83">
        <v>42</v>
      </c>
      <c r="B55" s="184" t="s">
        <v>887</v>
      </c>
      <c r="C55" s="192" t="s">
        <v>888</v>
      </c>
      <c r="D55" s="185" t="s">
        <v>325</v>
      </c>
      <c r="E55" s="186">
        <v>168</v>
      </c>
      <c r="F55" s="187"/>
      <c r="G55" s="188">
        <f>ROUND(E55*F55,2)</f>
        <v>0</v>
      </c>
      <c r="H55" s="187"/>
      <c r="I55" s="188">
        <f>ROUND(E55*H55,2)</f>
        <v>0</v>
      </c>
      <c r="J55" s="187"/>
      <c r="K55" s="188">
        <f>ROUND(E55*J55,2)</f>
        <v>0</v>
      </c>
      <c r="L55" s="188">
        <v>21</v>
      </c>
      <c r="M55" s="188">
        <f>G55*(1+L55/100)</f>
        <v>0</v>
      </c>
      <c r="N55" s="186">
        <v>0.20474999999999999</v>
      </c>
      <c r="O55" s="186">
        <f>ROUND(E55*N55,2)</f>
        <v>34.4</v>
      </c>
      <c r="P55" s="186">
        <v>0</v>
      </c>
      <c r="Q55" s="186">
        <f>ROUND(E55*P55,2)</f>
        <v>0</v>
      </c>
      <c r="R55" s="188"/>
      <c r="S55" s="188" t="s">
        <v>190</v>
      </c>
      <c r="T55" s="189" t="s">
        <v>191</v>
      </c>
      <c r="U55" s="163">
        <v>9.8000000000000004E-2</v>
      </c>
      <c r="V55" s="163">
        <f>ROUND(E55*U55,2)</f>
        <v>16.46</v>
      </c>
      <c r="W55" s="163"/>
      <c r="X55" s="163" t="s">
        <v>192</v>
      </c>
      <c r="Y55" s="163" t="s">
        <v>193</v>
      </c>
      <c r="Z55" s="153"/>
      <c r="AA55" s="153"/>
      <c r="AB55" s="153"/>
      <c r="AC55" s="153"/>
      <c r="AD55" s="153"/>
      <c r="AE55" s="153"/>
      <c r="AF55" s="153"/>
      <c r="AG55" s="153" t="s">
        <v>194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43</v>
      </c>
      <c r="B56" s="176" t="s">
        <v>889</v>
      </c>
      <c r="C56" s="191" t="s">
        <v>890</v>
      </c>
      <c r="D56" s="177" t="s">
        <v>325</v>
      </c>
      <c r="E56" s="178">
        <v>168</v>
      </c>
      <c r="F56" s="179"/>
      <c r="G56" s="180">
        <f>ROUND(E56*F56,2)</f>
        <v>0</v>
      </c>
      <c r="H56" s="179"/>
      <c r="I56" s="180">
        <f>ROUND(E56*H56,2)</f>
        <v>0</v>
      </c>
      <c r="J56" s="179"/>
      <c r="K56" s="180">
        <f>ROUND(E56*J56,2)</f>
        <v>0</v>
      </c>
      <c r="L56" s="180">
        <v>21</v>
      </c>
      <c r="M56" s="180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80"/>
      <c r="S56" s="180" t="s">
        <v>190</v>
      </c>
      <c r="T56" s="181" t="s">
        <v>191</v>
      </c>
      <c r="U56" s="163">
        <v>0.3105</v>
      </c>
      <c r="V56" s="163">
        <f>ROUND(E56*U56,2)</f>
        <v>52.16</v>
      </c>
      <c r="W56" s="163"/>
      <c r="X56" s="163" t="s">
        <v>192</v>
      </c>
      <c r="Y56" s="163" t="s">
        <v>193</v>
      </c>
      <c r="Z56" s="153"/>
      <c r="AA56" s="153"/>
      <c r="AB56" s="153"/>
      <c r="AC56" s="153"/>
      <c r="AD56" s="153"/>
      <c r="AE56" s="153"/>
      <c r="AF56" s="153"/>
      <c r="AG56" s="153" t="s">
        <v>194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x14ac:dyDescent="0.2">
      <c r="A57" s="3"/>
      <c r="B57" s="4"/>
      <c r="C57" s="194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v>12</v>
      </c>
      <c r="AF57">
        <v>21</v>
      </c>
      <c r="AG57" t="s">
        <v>170</v>
      </c>
    </row>
    <row r="58" spans="1:60" x14ac:dyDescent="0.2">
      <c r="A58" s="156"/>
      <c r="B58" s="157" t="s">
        <v>29</v>
      </c>
      <c r="C58" s="195"/>
      <c r="D58" s="158"/>
      <c r="E58" s="159"/>
      <c r="F58" s="159"/>
      <c r="G58" s="174">
        <f>G8+G33+G53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f>SUMIF(L7:L56,AE57,G7:G56)</f>
        <v>0</v>
      </c>
      <c r="AF58">
        <f>SUMIF(L7:L56,AF57,G7:G56)</f>
        <v>0</v>
      </c>
      <c r="AG58" t="s">
        <v>482</v>
      </c>
    </row>
    <row r="59" spans="1:60" x14ac:dyDescent="0.2">
      <c r="C59" s="196"/>
      <c r="D59" s="10"/>
      <c r="AG59" t="s">
        <v>488</v>
      </c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Q7suIe7M6TYzyCpVwcGitK7qdDQ6qnvDy0+ZaHC1wluBgySxVOgCOkhxPUkNobNxjGFnEDbG6ZvjsLoc1jsMA==" saltValue="mkDIMJlc4D9bu9VZfEQkQA==" spinCount="100000" sheet="1" formatRows="0"/>
  <mergeCells count="7">
    <mergeCell ref="C44:G44"/>
    <mergeCell ref="A1:G1"/>
    <mergeCell ref="C2:G2"/>
    <mergeCell ref="C3:G3"/>
    <mergeCell ref="C4:G4"/>
    <mergeCell ref="C40:G40"/>
    <mergeCell ref="C42:G4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11C6-FC39-4147-B60C-C632C74D381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8" t="s">
        <v>157</v>
      </c>
      <c r="B1" s="258"/>
      <c r="C1" s="258"/>
      <c r="D1" s="258"/>
      <c r="E1" s="258"/>
      <c r="F1" s="258"/>
      <c r="G1" s="258"/>
      <c r="AG1" t="s">
        <v>158</v>
      </c>
    </row>
    <row r="2" spans="1:60" ht="24.95" customHeight="1" x14ac:dyDescent="0.2">
      <c r="A2" s="145" t="s">
        <v>7</v>
      </c>
      <c r="B2" s="49" t="s">
        <v>43</v>
      </c>
      <c r="C2" s="259" t="s">
        <v>44</v>
      </c>
      <c r="D2" s="260"/>
      <c r="E2" s="260"/>
      <c r="F2" s="260"/>
      <c r="G2" s="261"/>
      <c r="AG2" t="s">
        <v>159</v>
      </c>
    </row>
    <row r="3" spans="1:60" ht="24.95" customHeight="1" x14ac:dyDescent="0.2">
      <c r="A3" s="145" t="s">
        <v>8</v>
      </c>
      <c r="B3" s="49" t="s">
        <v>82</v>
      </c>
      <c r="C3" s="259" t="s">
        <v>83</v>
      </c>
      <c r="D3" s="260"/>
      <c r="E3" s="260"/>
      <c r="F3" s="260"/>
      <c r="G3" s="261"/>
      <c r="AC3" s="126" t="s">
        <v>159</v>
      </c>
      <c r="AG3" t="s">
        <v>160</v>
      </c>
    </row>
    <row r="4" spans="1:60" ht="24.95" customHeight="1" x14ac:dyDescent="0.2">
      <c r="A4" s="146" t="s">
        <v>9</v>
      </c>
      <c r="B4" s="147" t="s">
        <v>84</v>
      </c>
      <c r="C4" s="262" t="s">
        <v>85</v>
      </c>
      <c r="D4" s="263"/>
      <c r="E4" s="263"/>
      <c r="F4" s="263"/>
      <c r="G4" s="264"/>
      <c r="AG4" t="s">
        <v>161</v>
      </c>
    </row>
    <row r="5" spans="1:60" x14ac:dyDescent="0.2">
      <c r="D5" s="10"/>
    </row>
    <row r="6" spans="1:60" ht="38.25" x14ac:dyDescent="0.2">
      <c r="A6" s="149" t="s">
        <v>162</v>
      </c>
      <c r="B6" s="151" t="s">
        <v>163</v>
      </c>
      <c r="C6" s="151" t="s">
        <v>164</v>
      </c>
      <c r="D6" s="150" t="s">
        <v>165</v>
      </c>
      <c r="E6" s="149" t="s">
        <v>166</v>
      </c>
      <c r="F6" s="148" t="s">
        <v>167</v>
      </c>
      <c r="G6" s="149" t="s">
        <v>29</v>
      </c>
      <c r="H6" s="152" t="s">
        <v>30</v>
      </c>
      <c r="I6" s="152" t="s">
        <v>168</v>
      </c>
      <c r="J6" s="152" t="s">
        <v>31</v>
      </c>
      <c r="K6" s="152" t="s">
        <v>169</v>
      </c>
      <c r="L6" s="152" t="s">
        <v>170</v>
      </c>
      <c r="M6" s="152" t="s">
        <v>171</v>
      </c>
      <c r="N6" s="152" t="s">
        <v>172</v>
      </c>
      <c r="O6" s="152" t="s">
        <v>173</v>
      </c>
      <c r="P6" s="152" t="s">
        <v>174</v>
      </c>
      <c r="Q6" s="152" t="s">
        <v>175</v>
      </c>
      <c r="R6" s="152" t="s">
        <v>176</v>
      </c>
      <c r="S6" s="152" t="s">
        <v>177</v>
      </c>
      <c r="T6" s="152" t="s">
        <v>178</v>
      </c>
      <c r="U6" s="152" t="s">
        <v>179</v>
      </c>
      <c r="V6" s="152" t="s">
        <v>180</v>
      </c>
      <c r="W6" s="152" t="s">
        <v>181</v>
      </c>
      <c r="X6" s="152" t="s">
        <v>182</v>
      </c>
      <c r="Y6" s="152" t="s">
        <v>183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184</v>
      </c>
      <c r="B8" s="169" t="s">
        <v>137</v>
      </c>
      <c r="C8" s="190" t="s">
        <v>138</v>
      </c>
      <c r="D8" s="170"/>
      <c r="E8" s="171"/>
      <c r="F8" s="172"/>
      <c r="G8" s="172">
        <f>SUMIF(AG9:AG39,"&lt;&gt;NOR",G9:G39)</f>
        <v>0</v>
      </c>
      <c r="H8" s="172"/>
      <c r="I8" s="172">
        <f>SUM(I9:I39)</f>
        <v>0</v>
      </c>
      <c r="J8" s="172"/>
      <c r="K8" s="172">
        <f>SUM(K9:K39)</f>
        <v>0</v>
      </c>
      <c r="L8" s="172"/>
      <c r="M8" s="172">
        <f>SUM(M9:M39)</f>
        <v>0</v>
      </c>
      <c r="N8" s="171"/>
      <c r="O8" s="171">
        <f>SUM(O9:O39)</f>
        <v>0.03</v>
      </c>
      <c r="P8" s="171"/>
      <c r="Q8" s="171">
        <f>SUM(Q9:Q39)</f>
        <v>721.58</v>
      </c>
      <c r="R8" s="172"/>
      <c r="S8" s="172"/>
      <c r="T8" s="173"/>
      <c r="U8" s="167"/>
      <c r="V8" s="167">
        <f>SUM(V9:V39)</f>
        <v>3378.65</v>
      </c>
      <c r="W8" s="167"/>
      <c r="X8" s="167"/>
      <c r="Y8" s="167"/>
      <c r="AG8" t="s">
        <v>185</v>
      </c>
    </row>
    <row r="9" spans="1:60" outlineLevel="1" x14ac:dyDescent="0.2">
      <c r="A9" s="175">
        <v>1</v>
      </c>
      <c r="B9" s="176" t="s">
        <v>891</v>
      </c>
      <c r="C9" s="191" t="s">
        <v>892</v>
      </c>
      <c r="D9" s="177" t="s">
        <v>325</v>
      </c>
      <c r="E9" s="178">
        <v>136.08000000000001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256</v>
      </c>
      <c r="S9" s="180" t="s">
        <v>190</v>
      </c>
      <c r="T9" s="181" t="s">
        <v>191</v>
      </c>
      <c r="U9" s="163">
        <v>0.11</v>
      </c>
      <c r="V9" s="163">
        <f>ROUND(E9*U9,2)</f>
        <v>14.97</v>
      </c>
      <c r="W9" s="163"/>
      <c r="X9" s="163" t="s">
        <v>192</v>
      </c>
      <c r="Y9" s="163" t="s">
        <v>193</v>
      </c>
      <c r="Z9" s="153"/>
      <c r="AA9" s="153"/>
      <c r="AB9" s="153"/>
      <c r="AC9" s="153"/>
      <c r="AD9" s="153"/>
      <c r="AE9" s="153"/>
      <c r="AF9" s="153"/>
      <c r="AG9" s="153" t="s">
        <v>212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56" t="s">
        <v>401</v>
      </c>
      <c r="D10" s="257"/>
      <c r="E10" s="257"/>
      <c r="F10" s="257"/>
      <c r="G10" s="257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196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5">
        <v>2</v>
      </c>
      <c r="B11" s="176" t="s">
        <v>893</v>
      </c>
      <c r="C11" s="191" t="s">
        <v>894</v>
      </c>
      <c r="D11" s="177" t="s">
        <v>203</v>
      </c>
      <c r="E11" s="178">
        <v>9.6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2</v>
      </c>
      <c r="Q11" s="178">
        <f>ROUND(E11*P11,2)</f>
        <v>19.2</v>
      </c>
      <c r="R11" s="180" t="s">
        <v>404</v>
      </c>
      <c r="S11" s="180" t="s">
        <v>190</v>
      </c>
      <c r="T11" s="181" t="s">
        <v>191</v>
      </c>
      <c r="U11" s="163">
        <v>6.44</v>
      </c>
      <c r="V11" s="163">
        <f>ROUND(E11*U11,2)</f>
        <v>61.82</v>
      </c>
      <c r="W11" s="163"/>
      <c r="X11" s="163" t="s">
        <v>192</v>
      </c>
      <c r="Y11" s="163" t="s">
        <v>193</v>
      </c>
      <c r="Z11" s="153"/>
      <c r="AA11" s="153"/>
      <c r="AB11" s="153"/>
      <c r="AC11" s="153"/>
      <c r="AD11" s="153"/>
      <c r="AE11" s="153"/>
      <c r="AF11" s="153"/>
      <c r="AG11" s="153" t="s">
        <v>194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56" t="s">
        <v>895</v>
      </c>
      <c r="D12" s="257"/>
      <c r="E12" s="257"/>
      <c r="F12" s="257"/>
      <c r="G12" s="257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196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896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215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22.5" outlineLevel="1" x14ac:dyDescent="0.2">
      <c r="A14" s="175">
        <v>3</v>
      </c>
      <c r="B14" s="176" t="s">
        <v>897</v>
      </c>
      <c r="C14" s="191" t="s">
        <v>898</v>
      </c>
      <c r="D14" s="177" t="s">
        <v>203</v>
      </c>
      <c r="E14" s="178">
        <v>12.24</v>
      </c>
      <c r="F14" s="179"/>
      <c r="G14" s="180">
        <f>ROUND(E14*F14,2)</f>
        <v>0</v>
      </c>
      <c r="H14" s="179"/>
      <c r="I14" s="180">
        <f>ROUND(E14*H14,2)</f>
        <v>0</v>
      </c>
      <c r="J14" s="179"/>
      <c r="K14" s="180">
        <f>ROUND(E14*J14,2)</f>
        <v>0</v>
      </c>
      <c r="L14" s="180">
        <v>21</v>
      </c>
      <c r="M14" s="180">
        <f>G14*(1+L14/100)</f>
        <v>0</v>
      </c>
      <c r="N14" s="178">
        <v>1.2800000000000001E-3</v>
      </c>
      <c r="O14" s="178">
        <f>ROUND(E14*N14,2)</f>
        <v>0.02</v>
      </c>
      <c r="P14" s="178">
        <v>1.8</v>
      </c>
      <c r="Q14" s="178">
        <f>ROUND(E14*P14,2)</f>
        <v>22.03</v>
      </c>
      <c r="R14" s="180" t="s">
        <v>404</v>
      </c>
      <c r="S14" s="180" t="s">
        <v>190</v>
      </c>
      <c r="T14" s="181" t="s">
        <v>191</v>
      </c>
      <c r="U14" s="163">
        <v>1.52</v>
      </c>
      <c r="V14" s="163">
        <f>ROUND(E14*U14,2)</f>
        <v>18.600000000000001</v>
      </c>
      <c r="W14" s="163"/>
      <c r="X14" s="163" t="s">
        <v>192</v>
      </c>
      <c r="Y14" s="163" t="s">
        <v>193</v>
      </c>
      <c r="Z14" s="153"/>
      <c r="AA14" s="153"/>
      <c r="AB14" s="153"/>
      <c r="AC14" s="153"/>
      <c r="AD14" s="153"/>
      <c r="AE14" s="153"/>
      <c r="AF14" s="153"/>
      <c r="AG14" s="153" t="s">
        <v>194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ht="22.5" outlineLevel="2" x14ac:dyDescent="0.2">
      <c r="A15" s="160"/>
      <c r="B15" s="161"/>
      <c r="C15" s="256" t="s">
        <v>899</v>
      </c>
      <c r="D15" s="257"/>
      <c r="E15" s="257"/>
      <c r="F15" s="257"/>
      <c r="G15" s="257"/>
      <c r="H15" s="163"/>
      <c r="I15" s="163"/>
      <c r="J15" s="163"/>
      <c r="K15" s="163"/>
      <c r="L15" s="163"/>
      <c r="M15" s="163"/>
      <c r="N15" s="162"/>
      <c r="O15" s="162"/>
      <c r="P15" s="162"/>
      <c r="Q15" s="162"/>
      <c r="R15" s="163"/>
      <c r="S15" s="163"/>
      <c r="T15" s="163"/>
      <c r="U15" s="163"/>
      <c r="V15" s="163"/>
      <c r="W15" s="163"/>
      <c r="X15" s="163"/>
      <c r="Y15" s="163"/>
      <c r="Z15" s="153"/>
      <c r="AA15" s="153"/>
      <c r="AB15" s="153"/>
      <c r="AC15" s="153"/>
      <c r="AD15" s="153"/>
      <c r="AE15" s="153"/>
      <c r="AF15" s="153"/>
      <c r="AG15" s="153" t="s">
        <v>196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82" t="str">
        <f>C15</f>
        <v>nebo vybourání otvorů průřezové plochy přes 4 m2 ve zdivu nadzákladovém, včetně pomocného lešení o výšce podlahy do 1900 mm a pro zatížení do 1,5 kPa  (150 kg/m2)</v>
      </c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75">
        <v>4</v>
      </c>
      <c r="B16" s="176" t="s">
        <v>900</v>
      </c>
      <c r="C16" s="191" t="s">
        <v>901</v>
      </c>
      <c r="D16" s="177" t="s">
        <v>203</v>
      </c>
      <c r="E16" s="178">
        <v>1.71</v>
      </c>
      <c r="F16" s="179"/>
      <c r="G16" s="180">
        <f>ROUND(E16*F16,2)</f>
        <v>0</v>
      </c>
      <c r="H16" s="179"/>
      <c r="I16" s="180">
        <f>ROUND(E16*H16,2)</f>
        <v>0</v>
      </c>
      <c r="J16" s="179"/>
      <c r="K16" s="180">
        <f>ROUND(E16*J16,2)</f>
        <v>0</v>
      </c>
      <c r="L16" s="180">
        <v>21</v>
      </c>
      <c r="M16" s="180">
        <f>G16*(1+L16/100)</f>
        <v>0</v>
      </c>
      <c r="N16" s="178">
        <v>6.6600000000000001E-3</v>
      </c>
      <c r="O16" s="178">
        <f>ROUND(E16*N16,2)</f>
        <v>0.01</v>
      </c>
      <c r="P16" s="178">
        <v>2.4</v>
      </c>
      <c r="Q16" s="178">
        <f>ROUND(E16*P16,2)</f>
        <v>4.0999999999999996</v>
      </c>
      <c r="R16" s="180" t="s">
        <v>404</v>
      </c>
      <c r="S16" s="180" t="s">
        <v>190</v>
      </c>
      <c r="T16" s="181" t="s">
        <v>191</v>
      </c>
      <c r="U16" s="163">
        <v>6.72</v>
      </c>
      <c r="V16" s="163">
        <f>ROUND(E16*U16,2)</f>
        <v>11.49</v>
      </c>
      <c r="W16" s="163"/>
      <c r="X16" s="163" t="s">
        <v>192</v>
      </c>
      <c r="Y16" s="163" t="s">
        <v>193</v>
      </c>
      <c r="Z16" s="153"/>
      <c r="AA16" s="153"/>
      <c r="AB16" s="153"/>
      <c r="AC16" s="153"/>
      <c r="AD16" s="153"/>
      <c r="AE16" s="153"/>
      <c r="AF16" s="153"/>
      <c r="AG16" s="153" t="s">
        <v>194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2" x14ac:dyDescent="0.2">
      <c r="A17" s="160"/>
      <c r="B17" s="161"/>
      <c r="C17" s="256" t="s">
        <v>902</v>
      </c>
      <c r="D17" s="257"/>
      <c r="E17" s="257"/>
      <c r="F17" s="257"/>
      <c r="G17" s="257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196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83">
        <v>5</v>
      </c>
      <c r="B18" s="184" t="s">
        <v>409</v>
      </c>
      <c r="C18" s="192" t="s">
        <v>410</v>
      </c>
      <c r="D18" s="185" t="s">
        <v>203</v>
      </c>
      <c r="E18" s="186">
        <v>307.08199999999999</v>
      </c>
      <c r="F18" s="187"/>
      <c r="G18" s="188">
        <f>ROUND(E18*F18,2)</f>
        <v>0</v>
      </c>
      <c r="H18" s="187"/>
      <c r="I18" s="188">
        <f>ROUND(E18*H18,2)</f>
        <v>0</v>
      </c>
      <c r="J18" s="187"/>
      <c r="K18" s="188">
        <f>ROUND(E18*J18,2)</f>
        <v>0</v>
      </c>
      <c r="L18" s="188">
        <v>21</v>
      </c>
      <c r="M18" s="188">
        <f>G18*(1+L18/100)</f>
        <v>0</v>
      </c>
      <c r="N18" s="186">
        <v>0</v>
      </c>
      <c r="O18" s="186">
        <f>ROUND(E18*N18,2)</f>
        <v>0</v>
      </c>
      <c r="P18" s="186">
        <v>2.2000000000000002</v>
      </c>
      <c r="Q18" s="186">
        <f>ROUND(E18*P18,2)</f>
        <v>675.58</v>
      </c>
      <c r="R18" s="188" t="s">
        <v>404</v>
      </c>
      <c r="S18" s="188" t="s">
        <v>190</v>
      </c>
      <c r="T18" s="189" t="s">
        <v>191</v>
      </c>
      <c r="U18" s="163">
        <v>5.87</v>
      </c>
      <c r="V18" s="163">
        <f>ROUND(E18*U18,2)</f>
        <v>1802.57</v>
      </c>
      <c r="W18" s="163"/>
      <c r="X18" s="163" t="s">
        <v>192</v>
      </c>
      <c r="Y18" s="163" t="s">
        <v>193</v>
      </c>
      <c r="Z18" s="153"/>
      <c r="AA18" s="153"/>
      <c r="AB18" s="153"/>
      <c r="AC18" s="153"/>
      <c r="AD18" s="153"/>
      <c r="AE18" s="153"/>
      <c r="AF18" s="153"/>
      <c r="AG18" s="153" t="s">
        <v>212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83">
        <v>6</v>
      </c>
      <c r="B19" s="184" t="s">
        <v>411</v>
      </c>
      <c r="C19" s="192" t="s">
        <v>412</v>
      </c>
      <c r="D19" s="185" t="s">
        <v>203</v>
      </c>
      <c r="E19" s="186">
        <v>307.08199999999999</v>
      </c>
      <c r="F19" s="187"/>
      <c r="G19" s="188">
        <f>ROUND(E19*F19,2)</f>
        <v>0</v>
      </c>
      <c r="H19" s="187"/>
      <c r="I19" s="188">
        <f>ROUND(E19*H19,2)</f>
        <v>0</v>
      </c>
      <c r="J19" s="187"/>
      <c r="K19" s="188">
        <f>ROUND(E19*J19,2)</f>
        <v>0</v>
      </c>
      <c r="L19" s="188">
        <v>21</v>
      </c>
      <c r="M19" s="188">
        <f>G19*(1+L19/100)</f>
        <v>0</v>
      </c>
      <c r="N19" s="186">
        <v>0</v>
      </c>
      <c r="O19" s="186">
        <f>ROUND(E19*N19,2)</f>
        <v>0</v>
      </c>
      <c r="P19" s="186">
        <v>0</v>
      </c>
      <c r="Q19" s="186">
        <f>ROUND(E19*P19,2)</f>
        <v>0</v>
      </c>
      <c r="R19" s="188" t="s">
        <v>404</v>
      </c>
      <c r="S19" s="188" t="s">
        <v>190</v>
      </c>
      <c r="T19" s="189" t="s">
        <v>191</v>
      </c>
      <c r="U19" s="163">
        <v>4.03</v>
      </c>
      <c r="V19" s="163">
        <f>ROUND(E19*U19,2)</f>
        <v>1237.54</v>
      </c>
      <c r="W19" s="163"/>
      <c r="X19" s="163" t="s">
        <v>192</v>
      </c>
      <c r="Y19" s="163" t="s">
        <v>193</v>
      </c>
      <c r="Z19" s="153"/>
      <c r="AA19" s="153"/>
      <c r="AB19" s="153"/>
      <c r="AC19" s="153"/>
      <c r="AD19" s="153"/>
      <c r="AE19" s="153"/>
      <c r="AF19" s="153"/>
      <c r="AG19" s="153" t="s">
        <v>212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3">
        <v>7</v>
      </c>
      <c r="B20" s="184" t="s">
        <v>413</v>
      </c>
      <c r="C20" s="192" t="s">
        <v>414</v>
      </c>
      <c r="D20" s="185" t="s">
        <v>325</v>
      </c>
      <c r="E20" s="186">
        <v>18</v>
      </c>
      <c r="F20" s="187"/>
      <c r="G20" s="188">
        <f>ROUND(E20*F20,2)</f>
        <v>0</v>
      </c>
      <c r="H20" s="187"/>
      <c r="I20" s="188">
        <f>ROUND(E20*H20,2)</f>
        <v>0</v>
      </c>
      <c r="J20" s="187"/>
      <c r="K20" s="188">
        <f>ROUND(E20*J20,2)</f>
        <v>0</v>
      </c>
      <c r="L20" s="188">
        <v>21</v>
      </c>
      <c r="M20" s="188">
        <f>G20*(1+L20/100)</f>
        <v>0</v>
      </c>
      <c r="N20" s="186">
        <v>0</v>
      </c>
      <c r="O20" s="186">
        <f>ROUND(E20*N20,2)</f>
        <v>0</v>
      </c>
      <c r="P20" s="186">
        <v>3.6999999999999998E-2</v>
      </c>
      <c r="Q20" s="186">
        <f>ROUND(E20*P20,2)</f>
        <v>0.67</v>
      </c>
      <c r="R20" s="188" t="s">
        <v>404</v>
      </c>
      <c r="S20" s="188" t="s">
        <v>190</v>
      </c>
      <c r="T20" s="189" t="s">
        <v>191</v>
      </c>
      <c r="U20" s="163">
        <v>0.55000000000000004</v>
      </c>
      <c r="V20" s="163">
        <f>ROUND(E20*U20,2)</f>
        <v>9.9</v>
      </c>
      <c r="W20" s="163"/>
      <c r="X20" s="163" t="s">
        <v>192</v>
      </c>
      <c r="Y20" s="163" t="s">
        <v>193</v>
      </c>
      <c r="Z20" s="153"/>
      <c r="AA20" s="153"/>
      <c r="AB20" s="153"/>
      <c r="AC20" s="153"/>
      <c r="AD20" s="153"/>
      <c r="AE20" s="153"/>
      <c r="AF20" s="153"/>
      <c r="AG20" s="153" t="s">
        <v>194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75">
        <v>8</v>
      </c>
      <c r="B21" s="176" t="s">
        <v>415</v>
      </c>
      <c r="C21" s="191" t="s">
        <v>416</v>
      </c>
      <c r="D21" s="177" t="s">
        <v>247</v>
      </c>
      <c r="E21" s="178">
        <v>720.91639999999995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417</v>
      </c>
      <c r="S21" s="180" t="s">
        <v>190</v>
      </c>
      <c r="T21" s="181" t="s">
        <v>191</v>
      </c>
      <c r="U21" s="163">
        <v>0.28000000000000003</v>
      </c>
      <c r="V21" s="163">
        <f>ROUND(E21*U21,2)</f>
        <v>201.86</v>
      </c>
      <c r="W21" s="163"/>
      <c r="X21" s="163" t="s">
        <v>192</v>
      </c>
      <c r="Y21" s="163" t="s">
        <v>193</v>
      </c>
      <c r="Z21" s="153"/>
      <c r="AA21" s="153"/>
      <c r="AB21" s="153"/>
      <c r="AC21" s="153"/>
      <c r="AD21" s="153"/>
      <c r="AE21" s="153"/>
      <c r="AF21" s="153"/>
      <c r="AG21" s="153" t="s">
        <v>194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56" t="s">
        <v>418</v>
      </c>
      <c r="D22" s="257"/>
      <c r="E22" s="257"/>
      <c r="F22" s="257"/>
      <c r="G22" s="257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196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52" t="s">
        <v>419</v>
      </c>
      <c r="D23" s="253"/>
      <c r="E23" s="253"/>
      <c r="F23" s="253"/>
      <c r="G23" s="253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215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3" x14ac:dyDescent="0.2">
      <c r="A24" s="160"/>
      <c r="B24" s="161"/>
      <c r="C24" s="252" t="s">
        <v>420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215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ht="22.5" outlineLevel="3" x14ac:dyDescent="0.2">
      <c r="A25" s="160"/>
      <c r="B25" s="161"/>
      <c r="C25" s="252" t="s">
        <v>421</v>
      </c>
      <c r="D25" s="253"/>
      <c r="E25" s="253"/>
      <c r="F25" s="253"/>
      <c r="G25" s="253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215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82" t="str">
        <f>C25</f>
        <v>- při vodorovné dopravě po vodě : vyložení na hromady na suchu nebo na přeložení na dopravní prostředek na suchu do 15 m vodorovně a současně do 4 m svisle,</v>
      </c>
      <c r="BB25" s="153"/>
      <c r="BC25" s="153"/>
      <c r="BD25" s="153"/>
      <c r="BE25" s="153"/>
      <c r="BF25" s="153"/>
      <c r="BG25" s="153"/>
      <c r="BH25" s="153"/>
    </row>
    <row r="26" spans="1:60" outlineLevel="3" x14ac:dyDescent="0.2">
      <c r="A26" s="160"/>
      <c r="B26" s="161"/>
      <c r="C26" s="252" t="s">
        <v>422</v>
      </c>
      <c r="D26" s="253"/>
      <c r="E26" s="253"/>
      <c r="F26" s="253"/>
      <c r="G26" s="25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215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5">
        <v>9</v>
      </c>
      <c r="B27" s="176" t="s">
        <v>258</v>
      </c>
      <c r="C27" s="191" t="s">
        <v>259</v>
      </c>
      <c r="D27" s="177" t="s">
        <v>247</v>
      </c>
      <c r="E27" s="178">
        <v>720.91639999999995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80" t="s">
        <v>260</v>
      </c>
      <c r="S27" s="180" t="s">
        <v>190</v>
      </c>
      <c r="T27" s="181" t="s">
        <v>191</v>
      </c>
      <c r="U27" s="163">
        <v>0</v>
      </c>
      <c r="V27" s="163">
        <f>ROUND(E27*U27,2)</f>
        <v>0</v>
      </c>
      <c r="W27" s="163"/>
      <c r="X27" s="163" t="s">
        <v>192</v>
      </c>
      <c r="Y27" s="163" t="s">
        <v>193</v>
      </c>
      <c r="Z27" s="153"/>
      <c r="AA27" s="153"/>
      <c r="AB27" s="153"/>
      <c r="AC27" s="153"/>
      <c r="AD27" s="153"/>
      <c r="AE27" s="153"/>
      <c r="AF27" s="153"/>
      <c r="AG27" s="153" t="s">
        <v>212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54" t="s">
        <v>261</v>
      </c>
      <c r="D28" s="255"/>
      <c r="E28" s="255"/>
      <c r="F28" s="255"/>
      <c r="G28" s="255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215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3">
        <v>10</v>
      </c>
      <c r="B29" s="184" t="s">
        <v>423</v>
      </c>
      <c r="C29" s="192" t="s">
        <v>424</v>
      </c>
      <c r="D29" s="185" t="s">
        <v>239</v>
      </c>
      <c r="E29" s="186">
        <v>60.287999999999997</v>
      </c>
      <c r="F29" s="187"/>
      <c r="G29" s="188">
        <f>ROUND(E29*F29,2)</f>
        <v>0</v>
      </c>
      <c r="H29" s="187"/>
      <c r="I29" s="188">
        <f>ROUND(E29*H29,2)</f>
        <v>0</v>
      </c>
      <c r="J29" s="187"/>
      <c r="K29" s="188">
        <f>ROUND(E29*J29,2)</f>
        <v>0</v>
      </c>
      <c r="L29" s="188">
        <v>21</v>
      </c>
      <c r="M29" s="188">
        <f>G29*(1+L29/100)</f>
        <v>0</v>
      </c>
      <c r="N29" s="186">
        <v>0</v>
      </c>
      <c r="O29" s="186">
        <f>ROUND(E29*N29,2)</f>
        <v>0</v>
      </c>
      <c r="P29" s="186">
        <v>0</v>
      </c>
      <c r="Q29" s="186">
        <f>ROUND(E29*P29,2)</f>
        <v>0</v>
      </c>
      <c r="R29" s="188"/>
      <c r="S29" s="188" t="s">
        <v>190</v>
      </c>
      <c r="T29" s="189" t="s">
        <v>191</v>
      </c>
      <c r="U29" s="163">
        <v>0.33</v>
      </c>
      <c r="V29" s="163">
        <f>ROUND(E29*U29,2)</f>
        <v>19.899999999999999</v>
      </c>
      <c r="W29" s="163"/>
      <c r="X29" s="163" t="s">
        <v>192</v>
      </c>
      <c r="Y29" s="163" t="s">
        <v>193</v>
      </c>
      <c r="Z29" s="153"/>
      <c r="AA29" s="153"/>
      <c r="AB29" s="153"/>
      <c r="AC29" s="153"/>
      <c r="AD29" s="153"/>
      <c r="AE29" s="153"/>
      <c r="AF29" s="153"/>
      <c r="AG29" s="153" t="s">
        <v>194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1" x14ac:dyDescent="0.2">
      <c r="A30" s="175">
        <v>11</v>
      </c>
      <c r="B30" s="176" t="s">
        <v>903</v>
      </c>
      <c r="C30" s="191" t="s">
        <v>904</v>
      </c>
      <c r="D30" s="177" t="s">
        <v>369</v>
      </c>
      <c r="E30" s="178">
        <v>1</v>
      </c>
      <c r="F30" s="179"/>
      <c r="G30" s="180">
        <f>ROUND(E30*F30,2)</f>
        <v>0</v>
      </c>
      <c r="H30" s="179"/>
      <c r="I30" s="180">
        <f>ROUND(E30*H30,2)</f>
        <v>0</v>
      </c>
      <c r="J30" s="179"/>
      <c r="K30" s="180">
        <f>ROUND(E30*J30,2)</f>
        <v>0</v>
      </c>
      <c r="L30" s="180">
        <v>21</v>
      </c>
      <c r="M30" s="180">
        <f>G30*(1+L30/100)</f>
        <v>0</v>
      </c>
      <c r="N30" s="178">
        <v>0</v>
      </c>
      <c r="O30" s="178">
        <f>ROUND(E30*N30,2)</f>
        <v>0</v>
      </c>
      <c r="P30" s="178">
        <v>0</v>
      </c>
      <c r="Q30" s="178">
        <f>ROUND(E30*P30,2)</f>
        <v>0</v>
      </c>
      <c r="R30" s="180"/>
      <c r="S30" s="180" t="s">
        <v>252</v>
      </c>
      <c r="T30" s="181" t="s">
        <v>253</v>
      </c>
      <c r="U30" s="163">
        <v>0</v>
      </c>
      <c r="V30" s="163">
        <f>ROUND(E30*U30,2)</f>
        <v>0</v>
      </c>
      <c r="W30" s="163"/>
      <c r="X30" s="163" t="s">
        <v>192</v>
      </c>
      <c r="Y30" s="163" t="s">
        <v>193</v>
      </c>
      <c r="Z30" s="153"/>
      <c r="AA30" s="153"/>
      <c r="AB30" s="153"/>
      <c r="AC30" s="153"/>
      <c r="AD30" s="153"/>
      <c r="AE30" s="153"/>
      <c r="AF30" s="153"/>
      <c r="AG30" s="153" t="s">
        <v>212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2" x14ac:dyDescent="0.2">
      <c r="A31" s="160"/>
      <c r="B31" s="161"/>
      <c r="C31" s="254" t="s">
        <v>920</v>
      </c>
      <c r="D31" s="255"/>
      <c r="E31" s="255"/>
      <c r="F31" s="255"/>
      <c r="G31" s="255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215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82" t="str">
        <f>C31</f>
        <v>Včetně demontáže kotevních pásků, pláště nádrží, výztužných prvků, přístupových žebříků, přepadového potrubí, revizních vstupů, míchadel.</v>
      </c>
      <c r="BB31" s="153"/>
      <c r="BC31" s="153"/>
      <c r="BD31" s="153"/>
      <c r="BE31" s="153"/>
      <c r="BF31" s="153"/>
      <c r="BG31" s="153"/>
      <c r="BH31" s="153"/>
    </row>
    <row r="32" spans="1:60" outlineLevel="3" x14ac:dyDescent="0.2">
      <c r="A32" s="160"/>
      <c r="B32" s="161"/>
      <c r="C32" s="252" t="s">
        <v>921</v>
      </c>
      <c r="D32" s="253"/>
      <c r="E32" s="253"/>
      <c r="F32" s="253"/>
      <c r="G32" s="253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215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3" x14ac:dyDescent="0.2">
      <c r="A33" s="160"/>
      <c r="B33" s="161"/>
      <c r="C33" s="252" t="s">
        <v>922</v>
      </c>
      <c r="D33" s="253"/>
      <c r="E33" s="253"/>
      <c r="F33" s="253"/>
      <c r="G33" s="253"/>
      <c r="H33" s="163"/>
      <c r="I33" s="163"/>
      <c r="J33" s="163"/>
      <c r="K33" s="163"/>
      <c r="L33" s="163"/>
      <c r="M33" s="163"/>
      <c r="N33" s="162"/>
      <c r="O33" s="162"/>
      <c r="P33" s="162"/>
      <c r="Q33" s="162"/>
      <c r="R33" s="163"/>
      <c r="S33" s="163"/>
      <c r="T33" s="163"/>
      <c r="U33" s="163"/>
      <c r="V33" s="163"/>
      <c r="W33" s="163"/>
      <c r="X33" s="163"/>
      <c r="Y33" s="163"/>
      <c r="Z33" s="153"/>
      <c r="AA33" s="153"/>
      <c r="AB33" s="153"/>
      <c r="AC33" s="153"/>
      <c r="AD33" s="153"/>
      <c r="AE33" s="153"/>
      <c r="AF33" s="153"/>
      <c r="AG33" s="153" t="s">
        <v>215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3" x14ac:dyDescent="0.2">
      <c r="A34" s="160"/>
      <c r="B34" s="161"/>
      <c r="C34" s="252" t="s">
        <v>905</v>
      </c>
      <c r="D34" s="253"/>
      <c r="E34" s="253"/>
      <c r="F34" s="253"/>
      <c r="G34" s="253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215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82" t="str">
        <f>C34</f>
        <v>Demontované plechy z nádrží Vitkovice zůstávají v místě stavby na pozemcích investora, likvidace plechů je v režii investora.</v>
      </c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5">
        <v>12</v>
      </c>
      <c r="B35" s="176" t="s">
        <v>906</v>
      </c>
      <c r="C35" s="191" t="s">
        <v>907</v>
      </c>
      <c r="D35" s="177" t="s">
        <v>728</v>
      </c>
      <c r="E35" s="178">
        <v>117.70236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/>
      <c r="S35" s="180" t="s">
        <v>252</v>
      </c>
      <c r="T35" s="181" t="s">
        <v>253</v>
      </c>
      <c r="U35" s="163">
        <v>0</v>
      </c>
      <c r="V35" s="163">
        <f>ROUND(E35*U35,2)</f>
        <v>0</v>
      </c>
      <c r="W35" s="163"/>
      <c r="X35" s="163" t="s">
        <v>192</v>
      </c>
      <c r="Y35" s="163" t="s">
        <v>193</v>
      </c>
      <c r="Z35" s="153"/>
      <c r="AA35" s="153"/>
      <c r="AB35" s="153"/>
      <c r="AC35" s="153"/>
      <c r="AD35" s="153"/>
      <c r="AE35" s="153"/>
      <c r="AF35" s="153"/>
      <c r="AG35" s="153" t="s">
        <v>212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54" t="s">
        <v>923</v>
      </c>
      <c r="D36" s="255"/>
      <c r="E36" s="255"/>
      <c r="F36" s="255"/>
      <c r="G36" s="255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215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3" x14ac:dyDescent="0.2">
      <c r="A37" s="160"/>
      <c r="B37" s="161"/>
      <c r="C37" s="252" t="s">
        <v>924</v>
      </c>
      <c r="D37" s="253"/>
      <c r="E37" s="253"/>
      <c r="F37" s="253"/>
      <c r="G37" s="253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215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3" x14ac:dyDescent="0.2">
      <c r="A38" s="160"/>
      <c r="B38" s="161"/>
      <c r="C38" s="252" t="s">
        <v>925</v>
      </c>
      <c r="D38" s="253"/>
      <c r="E38" s="253"/>
      <c r="F38" s="253"/>
      <c r="G38" s="253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215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3" x14ac:dyDescent="0.2">
      <c r="A39" s="160"/>
      <c r="B39" s="161"/>
      <c r="C39" s="252" t="s">
        <v>908</v>
      </c>
      <c r="D39" s="253"/>
      <c r="E39" s="253"/>
      <c r="F39" s="253"/>
      <c r="G39" s="253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215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x14ac:dyDescent="0.2">
      <c r="A40" s="168" t="s">
        <v>184</v>
      </c>
      <c r="B40" s="169" t="s">
        <v>139</v>
      </c>
      <c r="C40" s="190" t="s">
        <v>140</v>
      </c>
      <c r="D40" s="170"/>
      <c r="E40" s="171"/>
      <c r="F40" s="172"/>
      <c r="G40" s="172">
        <f>SUMIF(AG41:AG48,"&lt;&gt;NOR",G41:G48)</f>
        <v>0</v>
      </c>
      <c r="H40" s="172"/>
      <c r="I40" s="172">
        <f>SUM(I41:I48)</f>
        <v>0</v>
      </c>
      <c r="J40" s="172"/>
      <c r="K40" s="172">
        <f>SUM(K41:K48)</f>
        <v>0</v>
      </c>
      <c r="L40" s="172"/>
      <c r="M40" s="172">
        <f>SUM(M41:M48)</f>
        <v>0</v>
      </c>
      <c r="N40" s="171"/>
      <c r="O40" s="171">
        <f>SUM(O41:O48)</f>
        <v>0</v>
      </c>
      <c r="P40" s="171"/>
      <c r="Q40" s="171">
        <f>SUM(Q41:Q48)</f>
        <v>0</v>
      </c>
      <c r="R40" s="172"/>
      <c r="S40" s="172"/>
      <c r="T40" s="173"/>
      <c r="U40" s="167"/>
      <c r="V40" s="167">
        <f>SUM(V41:V48)</f>
        <v>36.049999999999997</v>
      </c>
      <c r="W40" s="167"/>
      <c r="X40" s="167"/>
      <c r="Y40" s="167"/>
      <c r="AG40" t="s">
        <v>185</v>
      </c>
    </row>
    <row r="41" spans="1:60" outlineLevel="1" x14ac:dyDescent="0.2">
      <c r="A41" s="175">
        <v>13</v>
      </c>
      <c r="B41" s="176" t="s">
        <v>909</v>
      </c>
      <c r="C41" s="191" t="s">
        <v>910</v>
      </c>
      <c r="D41" s="177" t="s">
        <v>247</v>
      </c>
      <c r="E41" s="178">
        <v>22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404</v>
      </c>
      <c r="S41" s="180" t="s">
        <v>190</v>
      </c>
      <c r="T41" s="181" t="s">
        <v>191</v>
      </c>
      <c r="U41" s="163">
        <v>0</v>
      </c>
      <c r="V41" s="163">
        <f>ROUND(E41*U41,2)</f>
        <v>0</v>
      </c>
      <c r="W41" s="163"/>
      <c r="X41" s="163" t="s">
        <v>192</v>
      </c>
      <c r="Y41" s="163" t="s">
        <v>193</v>
      </c>
      <c r="Z41" s="153"/>
      <c r="AA41" s="153"/>
      <c r="AB41" s="153"/>
      <c r="AC41" s="153"/>
      <c r="AD41" s="153"/>
      <c r="AE41" s="153"/>
      <c r="AF41" s="153"/>
      <c r="AG41" s="153" t="s">
        <v>194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ht="22.5" outlineLevel="2" x14ac:dyDescent="0.2">
      <c r="A42" s="160"/>
      <c r="B42" s="161"/>
      <c r="C42" s="254" t="s">
        <v>911</v>
      </c>
      <c r="D42" s="255"/>
      <c r="E42" s="255"/>
      <c r="F42" s="255"/>
      <c r="G42" s="255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215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82" t="str">
        <f>C42</f>
        <v>Pro vyjádření výnosu ve prospěch zhotovitele je nutné jednotkovou cenu uvést se záporným znaménkem. (Získaná částka ponižuje náklad stavby.)</v>
      </c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252" t="s">
        <v>912</v>
      </c>
      <c r="D43" s="253"/>
      <c r="E43" s="253"/>
      <c r="F43" s="253"/>
      <c r="G43" s="253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215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14</v>
      </c>
      <c r="B44" s="176" t="s">
        <v>913</v>
      </c>
      <c r="C44" s="191" t="s">
        <v>914</v>
      </c>
      <c r="D44" s="177" t="s">
        <v>247</v>
      </c>
      <c r="E44" s="178">
        <v>720.91639999999995</v>
      </c>
      <c r="F44" s="179"/>
      <c r="G44" s="180">
        <f>ROUND(E44*F44,2)</f>
        <v>0</v>
      </c>
      <c r="H44" s="179"/>
      <c r="I44" s="180">
        <f>ROUND(E44*H44,2)</f>
        <v>0</v>
      </c>
      <c r="J44" s="179"/>
      <c r="K44" s="180">
        <f>ROUND(E44*J44,2)</f>
        <v>0</v>
      </c>
      <c r="L44" s="180">
        <v>21</v>
      </c>
      <c r="M44" s="180">
        <f>G44*(1+L44/100)</f>
        <v>0</v>
      </c>
      <c r="N44" s="178">
        <v>0</v>
      </c>
      <c r="O44" s="178">
        <f>ROUND(E44*N44,2)</f>
        <v>0</v>
      </c>
      <c r="P44" s="178">
        <v>0</v>
      </c>
      <c r="Q44" s="178">
        <f>ROUND(E44*P44,2)</f>
        <v>0</v>
      </c>
      <c r="R44" s="180" t="s">
        <v>260</v>
      </c>
      <c r="S44" s="180" t="s">
        <v>190</v>
      </c>
      <c r="T44" s="181" t="s">
        <v>191</v>
      </c>
      <c r="U44" s="163">
        <v>0.04</v>
      </c>
      <c r="V44" s="163">
        <f>ROUND(E44*U44,2)</f>
        <v>28.84</v>
      </c>
      <c r="W44" s="163"/>
      <c r="X44" s="163" t="s">
        <v>192</v>
      </c>
      <c r="Y44" s="163" t="s">
        <v>193</v>
      </c>
      <c r="Z44" s="153"/>
      <c r="AA44" s="153"/>
      <c r="AB44" s="153"/>
      <c r="AC44" s="153"/>
      <c r="AD44" s="153"/>
      <c r="AE44" s="153"/>
      <c r="AF44" s="153"/>
      <c r="AG44" s="153" t="s">
        <v>212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56" t="s">
        <v>915</v>
      </c>
      <c r="D45" s="257"/>
      <c r="E45" s="257"/>
      <c r="F45" s="257"/>
      <c r="G45" s="257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196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52" t="s">
        <v>916</v>
      </c>
      <c r="D46" s="253"/>
      <c r="E46" s="253"/>
      <c r="F46" s="253"/>
      <c r="G46" s="25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215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15</v>
      </c>
      <c r="B47" s="176" t="s">
        <v>917</v>
      </c>
      <c r="C47" s="191" t="s">
        <v>918</v>
      </c>
      <c r="D47" s="177" t="s">
        <v>247</v>
      </c>
      <c r="E47" s="178">
        <v>720.91639999999995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80" t="s">
        <v>260</v>
      </c>
      <c r="S47" s="180" t="s">
        <v>190</v>
      </c>
      <c r="T47" s="181" t="s">
        <v>191</v>
      </c>
      <c r="U47" s="163">
        <v>0.01</v>
      </c>
      <c r="V47" s="163">
        <f>ROUND(E47*U47,2)</f>
        <v>7.21</v>
      </c>
      <c r="W47" s="163"/>
      <c r="X47" s="163" t="s">
        <v>192</v>
      </c>
      <c r="Y47" s="163" t="s">
        <v>193</v>
      </c>
      <c r="Z47" s="153"/>
      <c r="AA47" s="153"/>
      <c r="AB47" s="153"/>
      <c r="AC47" s="153"/>
      <c r="AD47" s="153"/>
      <c r="AE47" s="153"/>
      <c r="AF47" s="153"/>
      <c r="AG47" s="153" t="s">
        <v>194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56" t="s">
        <v>919</v>
      </c>
      <c r="D48" s="257"/>
      <c r="E48" s="257"/>
      <c r="F48" s="257"/>
      <c r="G48" s="257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196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x14ac:dyDescent="0.2">
      <c r="A49" s="168" t="s">
        <v>184</v>
      </c>
      <c r="B49" s="169" t="s">
        <v>141</v>
      </c>
      <c r="C49" s="190" t="s">
        <v>142</v>
      </c>
      <c r="D49" s="170"/>
      <c r="E49" s="171"/>
      <c r="F49" s="172"/>
      <c r="G49" s="172">
        <f>SUMIF(AG50:AG51,"&lt;&gt;NOR",G50:G51)</f>
        <v>0</v>
      </c>
      <c r="H49" s="172"/>
      <c r="I49" s="172">
        <f>SUM(I50:I51)</f>
        <v>0</v>
      </c>
      <c r="J49" s="172"/>
      <c r="K49" s="172">
        <f>SUM(K50:K51)</f>
        <v>0</v>
      </c>
      <c r="L49" s="172"/>
      <c r="M49" s="172">
        <f>SUM(M50:M51)</f>
        <v>0</v>
      </c>
      <c r="N49" s="171"/>
      <c r="O49" s="171">
        <f>SUM(O50:O51)</f>
        <v>0</v>
      </c>
      <c r="P49" s="171"/>
      <c r="Q49" s="171">
        <f>SUM(Q50:Q51)</f>
        <v>0</v>
      </c>
      <c r="R49" s="172"/>
      <c r="S49" s="172"/>
      <c r="T49" s="173"/>
      <c r="U49" s="167"/>
      <c r="V49" s="167">
        <f>SUM(V50:V51)</f>
        <v>0</v>
      </c>
      <c r="W49" s="167"/>
      <c r="X49" s="167"/>
      <c r="Y49" s="167"/>
      <c r="AG49" t="s">
        <v>185</v>
      </c>
    </row>
    <row r="50" spans="1:60" outlineLevel="1" x14ac:dyDescent="0.2">
      <c r="A50" s="175">
        <v>16</v>
      </c>
      <c r="B50" s="176" t="s">
        <v>429</v>
      </c>
      <c r="C50" s="191" t="s">
        <v>430</v>
      </c>
      <c r="D50" s="177" t="s">
        <v>247</v>
      </c>
      <c r="E50" s="178">
        <v>2.7060000000000001E-2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 t="s">
        <v>256</v>
      </c>
      <c r="S50" s="180" t="s">
        <v>190</v>
      </c>
      <c r="T50" s="181" t="s">
        <v>191</v>
      </c>
      <c r="U50" s="163">
        <v>0.01</v>
      </c>
      <c r="V50" s="163">
        <f>ROUND(E50*U50,2)</f>
        <v>0</v>
      </c>
      <c r="W50" s="163"/>
      <c r="X50" s="163" t="s">
        <v>431</v>
      </c>
      <c r="Y50" s="163" t="s">
        <v>193</v>
      </c>
      <c r="Z50" s="153"/>
      <c r="AA50" s="153"/>
      <c r="AB50" s="153"/>
      <c r="AC50" s="153"/>
      <c r="AD50" s="153"/>
      <c r="AE50" s="153"/>
      <c r="AF50" s="153"/>
      <c r="AG50" s="153" t="s">
        <v>432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56" t="s">
        <v>433</v>
      </c>
      <c r="D51" s="257"/>
      <c r="E51" s="257"/>
      <c r="F51" s="257"/>
      <c r="G51" s="257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196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3"/>
      <c r="B52" s="4"/>
      <c r="C52" s="194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170</v>
      </c>
    </row>
    <row r="53" spans="1:60" x14ac:dyDescent="0.2">
      <c r="A53" s="156"/>
      <c r="B53" s="157" t="s">
        <v>29</v>
      </c>
      <c r="C53" s="195"/>
      <c r="D53" s="158"/>
      <c r="E53" s="159"/>
      <c r="F53" s="159"/>
      <c r="G53" s="174">
        <f>G8+G40+G49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482</v>
      </c>
    </row>
    <row r="54" spans="1:60" x14ac:dyDescent="0.2">
      <c r="C54" s="196"/>
      <c r="D54" s="10"/>
      <c r="AG54" t="s">
        <v>488</v>
      </c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EqkM57HFf24+wX05ljs8P51ufFeFv/45AZFEYZC4T5hnWOrkSsefuB634XG66NB8lFkponoMAFe8uEPJ1hRFQ==" saltValue="BmRh+CsSJ2jIUnCIaxsYMw==" spinCount="100000" sheet="1" formatRows="0"/>
  <mergeCells count="29">
    <mergeCell ref="C24:G24"/>
    <mergeCell ref="A1:G1"/>
    <mergeCell ref="C2:G2"/>
    <mergeCell ref="C3:G3"/>
    <mergeCell ref="C4:G4"/>
    <mergeCell ref="C10:G10"/>
    <mergeCell ref="C12:G12"/>
    <mergeCell ref="C13:G13"/>
    <mergeCell ref="C15:G15"/>
    <mergeCell ref="C17:G17"/>
    <mergeCell ref="C22:G22"/>
    <mergeCell ref="C23:G23"/>
    <mergeCell ref="C42:G42"/>
    <mergeCell ref="C25:G25"/>
    <mergeCell ref="C26:G26"/>
    <mergeCell ref="C28:G28"/>
    <mergeCell ref="C31:G31"/>
    <mergeCell ref="C32:G32"/>
    <mergeCell ref="C33:G33"/>
    <mergeCell ref="C34:G34"/>
    <mergeCell ref="C36:G36"/>
    <mergeCell ref="C37:G37"/>
    <mergeCell ref="C38:G38"/>
    <mergeCell ref="C39:G39"/>
    <mergeCell ref="C43:G43"/>
    <mergeCell ref="C45:G45"/>
    <mergeCell ref="C46:G46"/>
    <mergeCell ref="C48:G48"/>
    <mergeCell ref="C51:G5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68</vt:i4>
      </vt:variant>
    </vt:vector>
  </HeadingPairs>
  <TitlesOfParts>
    <vt:vector size="82" baseType="lpstr">
      <vt:lpstr>Pokyny pro vyplnění</vt:lpstr>
      <vt:lpstr>Stavba</vt:lpstr>
      <vt:lpstr>VzorPolozky</vt:lpstr>
      <vt:lpstr>SO 04 04a Pol</vt:lpstr>
      <vt:lpstr>SO 04 04b Pol</vt:lpstr>
      <vt:lpstr>SO 04 04c Pol</vt:lpstr>
      <vt:lpstr>SO 04 04d Pol</vt:lpstr>
      <vt:lpstr>SO 04 04e Pol</vt:lpstr>
      <vt:lpstr>SO 05 05a Pol</vt:lpstr>
      <vt:lpstr>SO 05 05b Pol</vt:lpstr>
      <vt:lpstr>SO 07 07a Pol</vt:lpstr>
      <vt:lpstr>SO 09 09a Pol</vt:lpstr>
      <vt:lpstr>SO 10 10a Pol</vt:lpstr>
      <vt:lpstr>SO 15 15d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04 04a Pol'!Názvy_tisku</vt:lpstr>
      <vt:lpstr>'SO 04 04b Pol'!Názvy_tisku</vt:lpstr>
      <vt:lpstr>'SO 04 04c Pol'!Názvy_tisku</vt:lpstr>
      <vt:lpstr>'SO 04 04d Pol'!Názvy_tisku</vt:lpstr>
      <vt:lpstr>'SO 04 04e Pol'!Názvy_tisku</vt:lpstr>
      <vt:lpstr>'SO 05 05a Pol'!Názvy_tisku</vt:lpstr>
      <vt:lpstr>'SO 05 05b Pol'!Názvy_tisku</vt:lpstr>
      <vt:lpstr>'SO 07 07a Pol'!Názvy_tisku</vt:lpstr>
      <vt:lpstr>'SO 09 09a Pol'!Názvy_tisku</vt:lpstr>
      <vt:lpstr>'SO 10 10a Pol'!Názvy_tisku</vt:lpstr>
      <vt:lpstr>'SO 15 15d Pol'!Názvy_tisku</vt:lpstr>
      <vt:lpstr>oadresa</vt:lpstr>
      <vt:lpstr>Stavba!Objednatel</vt:lpstr>
      <vt:lpstr>Stavba!Objekt</vt:lpstr>
      <vt:lpstr>'SO 04 04a Pol'!Oblast_tisku</vt:lpstr>
      <vt:lpstr>'SO 04 04b Pol'!Oblast_tisku</vt:lpstr>
      <vt:lpstr>'SO 04 04c Pol'!Oblast_tisku</vt:lpstr>
      <vt:lpstr>'SO 04 04d Pol'!Oblast_tisku</vt:lpstr>
      <vt:lpstr>'SO 04 04e Pol'!Oblast_tisku</vt:lpstr>
      <vt:lpstr>'SO 05 05a Pol'!Oblast_tisku</vt:lpstr>
      <vt:lpstr>'SO 05 05b Pol'!Oblast_tisku</vt:lpstr>
      <vt:lpstr>'SO 07 07a Pol'!Oblast_tisku</vt:lpstr>
      <vt:lpstr>'SO 09 09a Pol'!Oblast_tisku</vt:lpstr>
      <vt:lpstr>'SO 10 10a Pol'!Oblast_tisku</vt:lpstr>
      <vt:lpstr>'SO 15 15d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Krumpl Zdeněk</dc:creator>
  <cp:lastModifiedBy>Krumpl Zdeněk</cp:lastModifiedBy>
  <cp:lastPrinted>2019-03-19T12:27:02Z</cp:lastPrinted>
  <dcterms:created xsi:type="dcterms:W3CDTF">2009-04-08T07:15:50Z</dcterms:created>
  <dcterms:modified xsi:type="dcterms:W3CDTF">2025-08-21T09:23:42Z</dcterms:modified>
</cp:coreProperties>
</file>